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узнецкая 91)5" sheetId="1" r:id="rId1"/>
    <sheet name="Кузнецкая 91)5(2019)" sheetId="2" r:id="rId2"/>
    <sheet name="Кузнецкая 91)5(2020)" sheetId="3" r:id="rId3"/>
    <sheet name="Кузнецкая 91)5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'Кузнецкая 91)5'!#REF!,'Кузнецкая 91)5'!#REF!</definedName>
    <definedName name="Z_6E36EA37_049E_4FAE_B719_2847CD16F858_.wvu.Rows" localSheetId="0" hidden="1">'Кузнецкая 91)5'!$42:$45</definedName>
    <definedName name="Z_73C0D023_21BD_4441_8EFA_957546C15799_.wvu.Cols" localSheetId="0" hidden="1">'Кузнецкая 91)5'!#REF!,'Кузнецкая 91)5'!#REF!</definedName>
    <definedName name="Z_73C0D023_21BD_4441_8EFA_957546C15799_.wvu.Rows" localSheetId="0" hidden="1">'Кузнецкая 91)5'!$42:$45</definedName>
    <definedName name="_xlnm.Print_Area" localSheetId="0">'Кузнецкая 91)5'!$A$1:$G$60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E9" i="2"/>
  <c r="F33" i="2"/>
  <c r="F57" i="2"/>
  <c r="F58" i="2"/>
  <c r="F9" i="2"/>
  <c r="G9" i="2"/>
  <c r="G8" i="2" l="1"/>
  <c r="F49" i="2" l="1"/>
  <c r="F48" i="2"/>
  <c r="F47" i="2"/>
  <c r="F42" i="2"/>
  <c r="F41" i="2"/>
  <c r="F40" i="2" s="1"/>
  <c r="F39" i="2"/>
  <c r="F38" i="2"/>
  <c r="F37" i="2"/>
  <c r="F36" i="2"/>
  <c r="F35" i="2"/>
  <c r="F32" i="2"/>
  <c r="F31" i="2"/>
  <c r="F30" i="2"/>
  <c r="F29" i="2"/>
  <c r="F28" i="2"/>
  <c r="F26" i="2" s="1"/>
  <c r="F25" i="2"/>
  <c r="G6" i="2"/>
  <c r="A2" i="2"/>
  <c r="F52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F58" i="1" l="1"/>
  <c r="E3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<sst xmlns="http://schemas.openxmlformats.org/spreadsheetml/2006/main" count="242" uniqueCount="78">
  <si>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</si>
  <si>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</si>
  <si>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</si>
  <si>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</si>
  <si>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</si>
  <si>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</si>
  <si>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</si>
  <si>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</si>
  <si>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</si>
  <si>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</si>
  <si>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</si>
  <si>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</si>
  <si>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</si>
  <si>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</si>
  <si>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</si>
  <si>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</si>
  <si>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</si>
  <si>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</si>
  <si>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</si>
  <si>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</si>
  <si>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</si>
  <si>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</si>
  <si>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</si>
  <si>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</si>
  <si>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</si>
  <si>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</si>
  <si>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</si>
  <si>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</si>
  <si>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</si>
  <si>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</si>
  <si>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</si>
  <si>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</si>
  <si>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</si>
  <si>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</si>
  <si>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</si>
  <si>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</si>
  <si>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</si>
  <si>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</si>
  <si>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91/5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</si>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</sst>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4" fontId="9" fillId="0" borderId="4" xfId="0" applyNumberFormat="1" applyFont="1" applyFill="1" applyBorder="1" applyAlignment="1">
      <alignment horizontal="right"/>
    </xf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50">
          <cell r="W350">
            <v>5893.5272017721281</v>
          </cell>
          <cell r="X350">
            <v>1171.0221012489123</v>
          </cell>
          <cell r="Y350">
            <v>533.37519999999995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1153.6000000000001</v>
          </cell>
          <cell r="AN350">
            <v>17202.132999999998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Y350">
            <v>19589.925901642036</v>
          </cell>
          <cell r="BB350">
            <v>0</v>
          </cell>
          <cell r="BC350">
            <v>0</v>
          </cell>
          <cell r="CN350">
            <v>2529.0554913551955</v>
          </cell>
          <cell r="CO350">
            <v>518.34605659705812</v>
          </cell>
          <cell r="CP350">
            <v>0</v>
          </cell>
          <cell r="DB350">
            <v>0</v>
          </cell>
          <cell r="DG350">
            <v>2160.1096809427204</v>
          </cell>
          <cell r="DU350">
            <v>7520.2870114238867</v>
          </cell>
          <cell r="DV350">
            <v>1601.6006577012349</v>
          </cell>
          <cell r="DW350">
            <v>86.44789999999999</v>
          </cell>
          <cell r="EK350">
            <v>0</v>
          </cell>
          <cell r="EQ350">
            <v>6860.1810482854144</v>
          </cell>
          <cell r="FB350">
            <v>6307.1989219708912</v>
          </cell>
          <cell r="FC350">
            <v>1289.8622123060211</v>
          </cell>
          <cell r="FD350">
            <v>449.58539999999999</v>
          </cell>
          <cell r="FL350">
            <v>0</v>
          </cell>
          <cell r="FS350">
            <v>4676.7055757183043</v>
          </cell>
          <cell r="FX350">
            <v>16898.787351175361</v>
          </cell>
          <cell r="FY350">
            <v>3445.1445737349959</v>
          </cell>
          <cell r="FZ350">
            <v>0</v>
          </cell>
          <cell r="GG350">
            <v>21.6648</v>
          </cell>
          <cell r="GL350">
            <v>11050.087043310268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50">
          <cell r="W350">
            <v>2308.9764903656633</v>
          </cell>
          <cell r="X350">
            <v>709.88949168019758</v>
          </cell>
          <cell r="Y350">
            <v>11.9892</v>
          </cell>
          <cell r="AK350">
            <v>0</v>
          </cell>
          <cell r="AV350">
            <v>0</v>
          </cell>
          <cell r="AY350">
            <v>10288.848649843121</v>
          </cell>
          <cell r="BB350">
            <v>0</v>
          </cell>
          <cell r="BM350">
            <v>0</v>
          </cell>
          <cell r="BN350">
            <v>0</v>
          </cell>
          <cell r="CN350">
            <v>2903.8794933011609</v>
          </cell>
          <cell r="CO350">
            <v>900.20264292335992</v>
          </cell>
          <cell r="CP350">
            <v>0</v>
          </cell>
          <cell r="DB350">
            <v>0</v>
          </cell>
          <cell r="DG350">
            <v>4197.7899090041847</v>
          </cell>
          <cell r="DU350">
            <v>12066.386514802389</v>
          </cell>
          <cell r="DV350">
            <v>3710.2652560179699</v>
          </cell>
          <cell r="DW350">
            <v>967.09789999999998</v>
          </cell>
          <cell r="EL350">
            <v>0</v>
          </cell>
          <cell r="EQ350">
            <v>10663.542561107264</v>
          </cell>
          <cell r="FB350">
            <v>6374.2558734950107</v>
          </cell>
          <cell r="FC350">
            <v>1939.7753764064944</v>
          </cell>
          <cell r="FD350">
            <v>120.87</v>
          </cell>
          <cell r="FL350">
            <v>0</v>
          </cell>
          <cell r="FS350">
            <v>3746.7772787695403</v>
          </cell>
          <cell r="FX350">
            <v>17039.944327648926</v>
          </cell>
          <cell r="FY350">
            <v>5178.3889428023676</v>
          </cell>
          <cell r="FZ350">
            <v>0</v>
          </cell>
          <cell r="GG350">
            <v>22.032000000000007</v>
          </cell>
          <cell r="GL350">
            <v>9478.9608235106571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50">
          <cell r="W350">
            <v>4661.370925433619</v>
          </cell>
          <cell r="X350">
            <v>1086.5172627388388</v>
          </cell>
          <cell r="Y350">
            <v>12707.130600000002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2266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Y350">
            <v>19108.031915053929</v>
          </cell>
          <cell r="BB350">
            <v>0</v>
          </cell>
          <cell r="BC350">
            <v>0</v>
          </cell>
          <cell r="BM350">
            <v>0</v>
          </cell>
          <cell r="CN350">
            <v>2630.0166624342492</v>
          </cell>
          <cell r="CO350">
            <v>815.30516535461743</v>
          </cell>
          <cell r="CP350">
            <v>0</v>
          </cell>
          <cell r="DB350">
            <v>0</v>
          </cell>
          <cell r="DF350">
            <v>2395.3843784887126</v>
          </cell>
          <cell r="DU350">
            <v>8596.2892190408147</v>
          </cell>
          <cell r="DV350">
            <v>1728.0874922151579</v>
          </cell>
          <cell r="DW350">
            <v>7801.1685000000007</v>
          </cell>
          <cell r="EK350">
            <v>0</v>
          </cell>
          <cell r="EP350">
            <v>6547.6332653896416</v>
          </cell>
          <cell r="FB350">
            <v>15468.619016447414</v>
          </cell>
          <cell r="FC350">
            <v>4181.0438069533739</v>
          </cell>
          <cell r="FD350">
            <v>959.33040000000005</v>
          </cell>
          <cell r="FE350">
            <v>0</v>
          </cell>
          <cell r="FL350">
            <v>0</v>
          </cell>
          <cell r="FS350">
            <v>8984.6331177183238</v>
          </cell>
          <cell r="FX350">
            <v>17483.505925230827</v>
          </cell>
          <cell r="FY350">
            <v>4738.3690504901188</v>
          </cell>
          <cell r="FZ350">
            <v>165.24</v>
          </cell>
          <cell r="GG350">
            <v>77.111999999999981</v>
          </cell>
          <cell r="GL350">
            <v>9882.2227161911505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50">
          <cell r="W350">
            <v>2084.2579186307821</v>
          </cell>
          <cell r="X350">
            <v>508.94605387817506</v>
          </cell>
          <cell r="Y350">
            <v>5.9740000000000002</v>
          </cell>
          <cell r="AV350">
            <v>0</v>
          </cell>
          <cell r="AY350">
            <v>8015.7773908158515</v>
          </cell>
          <cell r="BM350">
            <v>1153.6000000000001</v>
          </cell>
          <cell r="BN350">
            <v>0</v>
          </cell>
          <cell r="BO350">
            <v>0</v>
          </cell>
          <cell r="BP350">
            <v>0</v>
          </cell>
          <cell r="CN350">
            <v>2843.8440249425594</v>
          </cell>
          <cell r="CO350">
            <v>792.59983773456929</v>
          </cell>
          <cell r="CP350">
            <v>0</v>
          </cell>
          <cell r="DB350">
            <v>0</v>
          </cell>
          <cell r="DG350">
            <v>2566.7030680201206</v>
          </cell>
          <cell r="DL350">
            <v>6465.7838000000002</v>
          </cell>
          <cell r="DP350">
            <v>264.50400000000002</v>
          </cell>
          <cell r="DT350">
            <v>20.733899999999998</v>
          </cell>
          <cell r="DU350">
            <v>28259.930807140663</v>
          </cell>
          <cell r="DV350">
            <v>5924.2977258580195</v>
          </cell>
          <cell r="DX350">
            <v>0</v>
          </cell>
          <cell r="DY350">
            <v>0</v>
          </cell>
          <cell r="DZ350">
            <v>0</v>
          </cell>
          <cell r="EA350">
            <v>0</v>
          </cell>
          <cell r="EB350">
            <v>0</v>
          </cell>
          <cell r="EC350">
            <v>0</v>
          </cell>
          <cell r="ED350">
            <v>0</v>
          </cell>
          <cell r="EE350">
            <v>0</v>
          </cell>
          <cell r="EF350">
            <v>0</v>
          </cell>
          <cell r="EG350">
            <v>0</v>
          </cell>
          <cell r="EH350">
            <v>0</v>
          </cell>
          <cell r="EI350">
            <v>0</v>
          </cell>
          <cell r="EJ350">
            <v>0</v>
          </cell>
          <cell r="EP350">
            <v>12051.156271486223</v>
          </cell>
          <cell r="EU350">
            <v>43071.86</v>
          </cell>
          <cell r="EW350">
            <v>1481.9455499999999</v>
          </cell>
          <cell r="EY350">
            <v>0</v>
          </cell>
          <cell r="FA350">
            <v>0</v>
          </cell>
          <cell r="FL350">
            <v>0</v>
          </cell>
          <cell r="FS350">
            <v>0</v>
          </cell>
          <cell r="FV350">
            <v>45858.01999999999</v>
          </cell>
          <cell r="FZ350">
            <v>199.31159999999997</v>
          </cell>
          <cell r="GG350">
            <v>321.85620000000006</v>
          </cell>
          <cell r="GL350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8" style="1" customWidth="1"/>
    <col min="9" max="16384" width="9.109375" style="1"/>
  </cols>
  <sheetData>
    <row r="1" spans="1:8" ht="18" customHeight="1" x14ac:dyDescent="0.25">
      <c r="A1" s="89" t="s">
        <v>51</v>
      </c>
      <c r="B1" s="89"/>
      <c r="C1" s="89"/>
      <c r="D1" s="89"/>
      <c r="E1" s="89"/>
      <c r="F1" s="89"/>
      <c r="G1" s="90"/>
    </row>
    <row r="2" spans="1:8" ht="21" customHeight="1" x14ac:dyDescent="0.25">
      <c r="A2" s="91" t="s">
        <v>38</v>
      </c>
      <c r="B2" s="92"/>
      <c r="C2" s="92"/>
      <c r="D2" s="92"/>
      <c r="E2" s="92"/>
      <c r="F2" s="92"/>
      <c r="G2" s="92"/>
    </row>
    <row r="3" spans="1:8" ht="14.25" hidden="1" customHeight="1" x14ac:dyDescent="0.25">
      <c r="A3" s="93" t="s">
        <v>0</v>
      </c>
      <c r="B3" s="94"/>
      <c r="C3" s="94"/>
      <c r="D3" s="94"/>
      <c r="E3" s="2">
        <f>E4+E5</f>
        <v>0</v>
      </c>
      <c r="F3" s="3" t="s">
        <v>1</v>
      </c>
    </row>
    <row r="4" spans="1:8" ht="14.25" hidden="1" customHeight="1" x14ac:dyDescent="0.25">
      <c r="A4" s="93" t="s">
        <v>2</v>
      </c>
      <c r="B4" s="94"/>
      <c r="C4" s="94"/>
      <c r="D4" s="94"/>
      <c r="E4" s="2"/>
      <c r="F4" s="3" t="s">
        <v>1</v>
      </c>
    </row>
    <row r="5" spans="1:8" ht="14.25" hidden="1" customHeight="1" x14ac:dyDescent="0.25">
      <c r="A5" s="93" t="s">
        <v>3</v>
      </c>
      <c r="B5" s="94"/>
      <c r="C5" s="94"/>
      <c r="D5" s="94"/>
      <c r="E5" s="2"/>
      <c r="F5" s="3" t="s">
        <v>4</v>
      </c>
    </row>
    <row r="6" spans="1:8" ht="15.6" x14ac:dyDescent="0.25">
      <c r="A6" s="4"/>
      <c r="B6" s="5"/>
      <c r="C6" s="6"/>
      <c r="D6" s="7"/>
      <c r="E6" s="34" t="s">
        <v>50</v>
      </c>
      <c r="G6" s="39" t="s">
        <v>39</v>
      </c>
      <c r="H6" s="39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">
        <v>40</v>
      </c>
    </row>
    <row r="9" spans="1:8" ht="15.6" x14ac:dyDescent="0.3">
      <c r="A9" s="86" t="s">
        <v>8</v>
      </c>
      <c r="B9" s="87"/>
      <c r="C9" s="87"/>
      <c r="D9" s="88"/>
      <c r="E9" s="16">
        <f>SUM(E10:E14)</f>
        <v>457397.79000000004</v>
      </c>
      <c r="F9" s="16">
        <f t="shared" ref="F9:G9" si="0">SUM(F10:F14)</f>
        <v>437737</v>
      </c>
      <c r="G9" s="16">
        <f t="shared" si="0"/>
        <v>138213.38</v>
      </c>
    </row>
    <row r="10" spans="1:8" ht="13.2" customHeight="1" x14ac:dyDescent="0.3">
      <c r="A10" s="72" t="s">
        <v>9</v>
      </c>
      <c r="B10" s="73"/>
      <c r="C10" s="73"/>
      <c r="D10" s="74"/>
      <c r="E10" s="17">
        <v>281323.84000000003</v>
      </c>
      <c r="F10" s="17">
        <v>260944.41</v>
      </c>
      <c r="G10" s="18">
        <v>82689.58</v>
      </c>
    </row>
    <row r="11" spans="1:8" ht="14.4" customHeight="1" x14ac:dyDescent="0.3">
      <c r="A11" s="72" t="s">
        <v>10</v>
      </c>
      <c r="B11" s="73"/>
      <c r="C11" s="73"/>
      <c r="D11" s="74"/>
      <c r="E11" s="17"/>
      <c r="F11" s="17"/>
      <c r="G11" s="18"/>
    </row>
    <row r="12" spans="1:8" ht="13.95" customHeight="1" x14ac:dyDescent="0.3">
      <c r="A12" s="72" t="s">
        <v>11</v>
      </c>
      <c r="B12" s="73"/>
      <c r="C12" s="73"/>
      <c r="D12" s="74"/>
      <c r="E12" s="17">
        <v>33480.339999999997</v>
      </c>
      <c r="F12" s="17">
        <v>34928.68</v>
      </c>
      <c r="G12" s="18">
        <v>10313.870000000001</v>
      </c>
    </row>
    <row r="13" spans="1:8" ht="13.5" customHeight="1" x14ac:dyDescent="0.3">
      <c r="A13" s="72" t="s">
        <v>12</v>
      </c>
      <c r="B13" s="73"/>
      <c r="C13" s="73"/>
      <c r="D13" s="74"/>
      <c r="E13" s="17">
        <v>64145.25</v>
      </c>
      <c r="F13" s="17">
        <v>65798.009999999995</v>
      </c>
      <c r="G13" s="18">
        <v>19669.53</v>
      </c>
    </row>
    <row r="14" spans="1:8" ht="14.4" customHeight="1" x14ac:dyDescent="0.3">
      <c r="A14" s="76" t="s">
        <v>13</v>
      </c>
      <c r="B14" s="76"/>
      <c r="C14" s="76"/>
      <c r="D14" s="76"/>
      <c r="E14" s="17">
        <v>78448.36</v>
      </c>
      <c r="F14" s="17">
        <v>76065.899999999994</v>
      </c>
      <c r="G14" s="18">
        <v>25540.400000000001</v>
      </c>
    </row>
    <row r="15" spans="1:8" ht="15.6" x14ac:dyDescent="0.3">
      <c r="A15" s="77" t="s">
        <v>41</v>
      </c>
      <c r="B15" s="78"/>
      <c r="C15" s="78"/>
      <c r="D15" s="79"/>
      <c r="E15" s="16">
        <f>SUM(E16:E19)</f>
        <v>159196.04</v>
      </c>
      <c r="F15" s="16">
        <f t="shared" ref="F15:G15" si="1">SUM(F16:F19)</f>
        <v>153737.54999999999</v>
      </c>
      <c r="G15" s="16">
        <f t="shared" si="1"/>
        <v>39645.979999999996</v>
      </c>
    </row>
    <row r="16" spans="1:8" ht="33.6" customHeight="1" x14ac:dyDescent="0.3">
      <c r="A16" s="80" t="s">
        <v>43</v>
      </c>
      <c r="B16" s="81"/>
      <c r="C16" s="81"/>
      <c r="D16" s="82"/>
      <c r="E16" s="17">
        <v>144994.32</v>
      </c>
      <c r="F16" s="17">
        <v>140745.91</v>
      </c>
      <c r="G16" s="18">
        <v>36515.300000000003</v>
      </c>
    </row>
    <row r="17" spans="1:13" ht="15.6" x14ac:dyDescent="0.3">
      <c r="A17" s="76" t="s">
        <v>44</v>
      </c>
      <c r="B17" s="76"/>
      <c r="C17" s="76"/>
      <c r="D17" s="76"/>
      <c r="E17" s="17">
        <v>612.84</v>
      </c>
      <c r="F17" s="17">
        <v>596.05999999999995</v>
      </c>
      <c r="G17" s="18">
        <v>138.34</v>
      </c>
    </row>
    <row r="18" spans="1:13" ht="15.6" x14ac:dyDescent="0.3">
      <c r="A18" s="76" t="s">
        <v>45</v>
      </c>
      <c r="B18" s="76"/>
      <c r="C18" s="76"/>
      <c r="D18" s="76"/>
      <c r="E18" s="17"/>
      <c r="F18" s="17"/>
      <c r="G18" s="18"/>
    </row>
    <row r="19" spans="1:13" ht="15.6" x14ac:dyDescent="0.3">
      <c r="A19" s="76" t="s">
        <v>46</v>
      </c>
      <c r="B19" s="76"/>
      <c r="C19" s="76"/>
      <c r="D19" s="76"/>
      <c r="E19" s="17">
        <v>13588.88</v>
      </c>
      <c r="F19" s="17">
        <v>12395.58</v>
      </c>
      <c r="G19" s="18">
        <v>2992.34</v>
      </c>
    </row>
    <row r="20" spans="1:13" ht="15.6" x14ac:dyDescent="0.3">
      <c r="A20" s="75" t="s">
        <v>14</v>
      </c>
      <c r="B20" s="75"/>
      <c r="C20" s="75"/>
      <c r="D20" s="75"/>
      <c r="E20" s="35">
        <f>E21</f>
        <v>1496.88</v>
      </c>
      <c r="F20" s="35">
        <f t="shared" ref="F20:G20" si="2">F21</f>
        <v>1509.58</v>
      </c>
      <c r="G20" s="35">
        <f t="shared" si="2"/>
        <v>306.44</v>
      </c>
    </row>
    <row r="21" spans="1:13" ht="15.6" x14ac:dyDescent="0.3">
      <c r="A21" s="76" t="s">
        <v>15</v>
      </c>
      <c r="B21" s="76"/>
      <c r="C21" s="76"/>
      <c r="D21" s="76"/>
      <c r="E21" s="17">
        <v>1496.88</v>
      </c>
      <c r="F21" s="17">
        <v>1509.58</v>
      </c>
      <c r="G21" s="18">
        <v>306.44</v>
      </c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  <c r="G23"/>
    </row>
    <row r="24" spans="1:13" ht="15.6" x14ac:dyDescent="0.3">
      <c r="A24" s="46" t="s">
        <v>52</v>
      </c>
      <c r="B24" s="46"/>
      <c r="C24" s="46"/>
      <c r="D24" s="46"/>
      <c r="E24" s="46"/>
      <c r="F24" s="17">
        <v>-69390.486390817634</v>
      </c>
      <c r="G24" s="19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62">
        <f>SUM(F27:F31)</f>
        <v>44389.983404663071</v>
      </c>
    </row>
    <row r="26" spans="1:13" ht="28.5" customHeight="1" x14ac:dyDescent="0.25">
      <c r="A26" s="69"/>
      <c r="B26" s="70"/>
      <c r="C26" s="70"/>
      <c r="D26" s="70"/>
      <c r="E26" s="71"/>
      <c r="F26" s="63"/>
    </row>
    <row r="27" spans="1:13" ht="15.6" hidden="1" x14ac:dyDescent="0.3">
      <c r="A27" s="44" t="s">
        <v>16</v>
      </c>
      <c r="B27" s="49"/>
      <c r="C27" s="49"/>
      <c r="D27" s="49"/>
      <c r="E27" s="50"/>
      <c r="F27" s="25">
        <f>'[1]УК ВР декабрь нар'!W350</f>
        <v>5893.5272017721281</v>
      </c>
      <c r="M27" s="30"/>
    </row>
    <row r="28" spans="1:13" ht="15.6" hidden="1" x14ac:dyDescent="0.3">
      <c r="A28" s="44" t="s">
        <v>31</v>
      </c>
      <c r="B28" s="49"/>
      <c r="C28" s="49"/>
      <c r="D28" s="49"/>
      <c r="E28" s="50"/>
      <c r="F28" s="25">
        <f>'[1]УК ВР декабрь нар'!X350</f>
        <v>1171.0221012489123</v>
      </c>
    </row>
    <row r="29" spans="1:13" ht="15.6" hidden="1" x14ac:dyDescent="0.3">
      <c r="A29" s="44" t="s">
        <v>18</v>
      </c>
      <c r="B29" s="49"/>
      <c r="C29" s="49"/>
      <c r="D29" s="49"/>
      <c r="E29" s="50"/>
      <c r="F29" s="25">
        <f>'[1]УК ВР декабрь нар'!Y350</f>
        <v>533.37519999999995</v>
      </c>
    </row>
    <row r="30" spans="1:13" ht="15.6" hidden="1" x14ac:dyDescent="0.3">
      <c r="A30" s="44" t="s">
        <v>19</v>
      </c>
      <c r="B30" s="49"/>
      <c r="C30" s="49"/>
      <c r="D30" s="49"/>
      <c r="E30" s="50"/>
      <c r="F30" s="25">
        <f>'[1]УК ВР декабрь нар'!AA350+'[1]УК ВР декабрь нар'!AB350+'[1]УК ВР декабрь нар'!AC350+'[1]УК ВР декабрь нар'!AD350+'[1]УК ВР декабрь нар'!AE350+'[1]УК ВР декабрь нар'!AF350+'[1]УК ВР декабрь нар'!AG350+'[1]УК ВР декабрь нар'!AH350+'[1]УК ВР декабрь нар'!AJ350+'[1]УК ВР декабрь нар'!AL350+'[1]УК ВР декабрь нар'!AN350+'[1]УК ВР декабрь нар'!AO350+'[1]УК ВР декабрь нар'!AP350+'[1]УК ВР декабрь нар'!AQ350+'[1]УК ВР декабрь нар'!AR350+'[1]УК ВР декабрь нар'!AT350</f>
        <v>17202.132999999998</v>
      </c>
    </row>
    <row r="31" spans="1:13" ht="36.75" hidden="1" customHeight="1" x14ac:dyDescent="0.3">
      <c r="A31" s="57" t="s">
        <v>32</v>
      </c>
      <c r="B31" s="64"/>
      <c r="C31" s="64"/>
      <c r="D31" s="64"/>
      <c r="E31" s="65"/>
      <c r="F31" s="25">
        <f>'[1]УК ВР декабрь нар'!AY350</f>
        <v>19589.925901642036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62">
        <f>SUM(F34:F38)+4795.04</f>
        <v>27224.667846305507</v>
      </c>
    </row>
    <row r="33" spans="1:13" ht="33" customHeight="1" x14ac:dyDescent="0.25">
      <c r="A33" s="69"/>
      <c r="B33" s="70"/>
      <c r="C33" s="70"/>
      <c r="D33" s="70"/>
      <c r="E33" s="71"/>
      <c r="F33" s="63"/>
    </row>
    <row r="34" spans="1:13" ht="15.6" hidden="1" x14ac:dyDescent="0.3">
      <c r="A34" s="43" t="s">
        <v>16</v>
      </c>
      <c r="B34" s="43"/>
      <c r="C34" s="43"/>
      <c r="D34" s="43"/>
      <c r="E34" s="43"/>
      <c r="F34" s="25">
        <f>'[1]УК ВР декабрь нар'!CN350+'[1]УК ВР декабрь нар'!DU350</f>
        <v>10049.342502779082</v>
      </c>
      <c r="M34" s="30"/>
    </row>
    <row r="35" spans="1:13" ht="15.6" hidden="1" x14ac:dyDescent="0.3">
      <c r="A35" s="43" t="s">
        <v>31</v>
      </c>
      <c r="B35" s="43"/>
      <c r="C35" s="43"/>
      <c r="D35" s="43"/>
      <c r="E35" s="43"/>
      <c r="F35" s="25">
        <f>'[1]УК ВР декабрь нар'!CO350+'[1]УК ВР декабрь нар'!DV350</f>
        <v>2119.946714298293</v>
      </c>
    </row>
    <row r="36" spans="1:13" ht="15.6" hidden="1" x14ac:dyDescent="0.3">
      <c r="A36" s="43" t="s">
        <v>18</v>
      </c>
      <c r="B36" s="43"/>
      <c r="C36" s="43"/>
      <c r="D36" s="43"/>
      <c r="E36" s="43"/>
      <c r="F36" s="25">
        <f>'[1]УК ВР декабрь нар'!CP350+'[1]УК ВР декабрь нар'!DW350</f>
        <v>86.44789999999999</v>
      </c>
    </row>
    <row r="37" spans="1:13" ht="15.6" hidden="1" x14ac:dyDescent="0.3">
      <c r="A37" s="43" t="s">
        <v>19</v>
      </c>
      <c r="B37" s="43"/>
      <c r="C37" s="43"/>
      <c r="D37" s="43"/>
      <c r="E37" s="43"/>
      <c r="F37" s="25">
        <f>'[1]УК ВР декабрь нар'!AI350+'[1]УК ВР декабрь нар'!AJ350+'[1]УК ВР декабрь нар'!AS350+'[1]УК ВР декабрь нар'!BC350+'[1]УК ВР декабрь нар'!DB350+'[1]УК ВР декабрь нар'!EK350+'[1]УК ВР декабрь нар'!AM350</f>
        <v>1153.6000000000001</v>
      </c>
    </row>
    <row r="38" spans="1:13" ht="39.75" hidden="1" customHeight="1" x14ac:dyDescent="0.3">
      <c r="A38" s="57" t="s">
        <v>34</v>
      </c>
      <c r="B38" s="58"/>
      <c r="C38" s="58"/>
      <c r="D38" s="58"/>
      <c r="E38" s="59"/>
      <c r="F38" s="25">
        <f>'[1]УК ВР декабрь нар'!DG350+'[1]УК ВР декабрь нар'!EQ350</f>
        <v>9020.2907292281343</v>
      </c>
    </row>
    <row r="39" spans="1:13" ht="32.4" customHeight="1" x14ac:dyDescent="0.3">
      <c r="A39" s="48" t="s">
        <v>35</v>
      </c>
      <c r="B39" s="60"/>
      <c r="C39" s="60"/>
      <c r="D39" s="60"/>
      <c r="E39" s="61"/>
      <c r="F39" s="26">
        <f>SUM(F40:F48)+24640.21</f>
        <v>68779.24587821585</v>
      </c>
    </row>
    <row r="40" spans="1:13" ht="15.6" hidden="1" customHeight="1" x14ac:dyDescent="0.3">
      <c r="A40" s="54" t="s">
        <v>20</v>
      </c>
      <c r="B40" s="55"/>
      <c r="C40" s="55"/>
      <c r="D40" s="55"/>
      <c r="E40" s="56"/>
      <c r="F40" s="25">
        <f>'[1]УК ВР декабрь нар'!FB350+'[1]УК ВР декабрь нар'!FX350</f>
        <v>23205.986273146253</v>
      </c>
      <c r="M40" s="30"/>
    </row>
    <row r="41" spans="1:13" ht="15.6" hidden="1" x14ac:dyDescent="0.3">
      <c r="A41" s="44" t="s">
        <v>31</v>
      </c>
      <c r="B41" s="49"/>
      <c r="C41" s="49"/>
      <c r="D41" s="49"/>
      <c r="E41" s="49"/>
      <c r="F41" s="25">
        <f>'[1]УК ВР декабрь нар'!FC350+'[1]УК ВР декабрь нар'!FY350</f>
        <v>4735.0067860410172</v>
      </c>
    </row>
    <row r="42" spans="1:13" ht="15.6" hidden="1" customHeight="1" x14ac:dyDescent="0.3">
      <c r="A42" s="43" t="s">
        <v>21</v>
      </c>
      <c r="B42" s="43"/>
      <c r="C42" s="43"/>
      <c r="D42" s="43"/>
      <c r="E42" s="44"/>
      <c r="F42" s="25"/>
    </row>
    <row r="43" spans="1:13" ht="15.6" hidden="1" customHeight="1" x14ac:dyDescent="0.3">
      <c r="A43" s="44" t="s">
        <v>17</v>
      </c>
      <c r="B43" s="49"/>
      <c r="C43" s="49"/>
      <c r="D43" s="49"/>
      <c r="E43" s="49"/>
      <c r="F43" s="25"/>
    </row>
    <row r="44" spans="1:13" ht="15.6" hidden="1" customHeight="1" x14ac:dyDescent="0.3">
      <c r="A44" s="43" t="s">
        <v>22</v>
      </c>
      <c r="B44" s="43"/>
      <c r="C44" s="43"/>
      <c r="D44" s="43"/>
      <c r="E44" s="44"/>
      <c r="F44" s="25"/>
    </row>
    <row r="45" spans="1:13" ht="15.6" hidden="1" customHeight="1" x14ac:dyDescent="0.3">
      <c r="A45" s="44" t="s">
        <v>17</v>
      </c>
      <c r="B45" s="49"/>
      <c r="C45" s="49"/>
      <c r="D45" s="49"/>
      <c r="E45" s="49"/>
      <c r="F45" s="25"/>
    </row>
    <row r="46" spans="1:13" ht="15.6" hidden="1" x14ac:dyDescent="0.3">
      <c r="A46" s="43" t="s">
        <v>18</v>
      </c>
      <c r="B46" s="43"/>
      <c r="C46" s="43"/>
      <c r="D46" s="43"/>
      <c r="E46" s="44"/>
      <c r="F46" s="25">
        <f>'[1]УК ВР декабрь нар'!FD350+'[1]УК ВР декабрь нар'!FZ350</f>
        <v>449.58539999999999</v>
      </c>
    </row>
    <row r="47" spans="1:13" ht="15.6" hidden="1" x14ac:dyDescent="0.3">
      <c r="A47" s="44" t="s">
        <v>19</v>
      </c>
      <c r="B47" s="49"/>
      <c r="C47" s="49"/>
      <c r="D47" s="49"/>
      <c r="E47" s="49"/>
      <c r="F47" s="25">
        <f>'[1]УК ВР декабрь нар'!GG350+'[1]УК ВР декабрь нар'!FL350+'[1]УК ВР декабрь нар'!BB350+'[1]УК ВР декабрь нар'!AK350</f>
        <v>21.6648</v>
      </c>
    </row>
    <row r="48" spans="1:13" ht="43.5" hidden="1" customHeight="1" x14ac:dyDescent="0.3">
      <c r="A48" s="57" t="s">
        <v>36</v>
      </c>
      <c r="B48" s="58"/>
      <c r="C48" s="58"/>
      <c r="D48" s="58"/>
      <c r="E48" s="59"/>
      <c r="F48" s="25">
        <f>'[1]УК ВР декабрь нар'!FS350+'[1]УК ВР декабрь нар'!GL350</f>
        <v>15726.792619028573</v>
      </c>
    </row>
    <row r="49" spans="1:12" ht="15.6" hidden="1" customHeight="1" x14ac:dyDescent="0.3">
      <c r="A49" s="48" t="s">
        <v>37</v>
      </c>
      <c r="B49" s="49"/>
      <c r="C49" s="49"/>
      <c r="D49" s="49"/>
      <c r="E49" s="50"/>
      <c r="F49" s="32"/>
    </row>
    <row r="50" spans="1:12" ht="15.6" customHeight="1" x14ac:dyDescent="0.3">
      <c r="A50" s="51" t="s">
        <v>47</v>
      </c>
      <c r="B50" s="52"/>
      <c r="C50" s="52"/>
      <c r="D50" s="52"/>
      <c r="E50" s="53"/>
      <c r="F50" s="26">
        <f>F25+F32+F39+F49</f>
        <v>140393.89712918442</v>
      </c>
    </row>
    <row r="51" spans="1:12" ht="15.6" x14ac:dyDescent="0.3">
      <c r="A51" s="33" t="s">
        <v>48</v>
      </c>
      <c r="B51" s="31"/>
      <c r="C51" s="31"/>
      <c r="D51" s="31"/>
      <c r="E51" s="31"/>
      <c r="F51" s="26">
        <f>F52+F53+F54</f>
        <v>27851.489999999998</v>
      </c>
    </row>
    <row r="52" spans="1:12" ht="15.6" x14ac:dyDescent="0.3">
      <c r="A52" s="44" t="s">
        <v>23</v>
      </c>
      <c r="B52" s="49"/>
      <c r="C52" s="49"/>
      <c r="D52" s="49"/>
      <c r="E52" s="49"/>
      <c r="F52" s="25">
        <v>15894.14</v>
      </c>
    </row>
    <row r="53" spans="1:12" ht="18" customHeight="1" x14ac:dyDescent="0.3">
      <c r="A53" s="44" t="s">
        <v>24</v>
      </c>
      <c r="B53" s="49"/>
      <c r="C53" s="49"/>
      <c r="D53" s="49"/>
      <c r="E53" s="49"/>
      <c r="F53" s="25">
        <v>11957.35</v>
      </c>
    </row>
    <row r="54" spans="1:12" ht="15.6" hidden="1" x14ac:dyDescent="0.3">
      <c r="A54" s="54" t="s">
        <v>25</v>
      </c>
      <c r="B54" s="55"/>
      <c r="C54" s="55"/>
      <c r="D54" s="55"/>
      <c r="E54" s="56"/>
      <c r="F54" s="25">
        <v>0</v>
      </c>
      <c r="L54" s="19"/>
    </row>
    <row r="55" spans="1:12" ht="15.6" x14ac:dyDescent="0.3">
      <c r="A55" s="45" t="s">
        <v>49</v>
      </c>
      <c r="B55" s="45"/>
      <c r="C55" s="45"/>
      <c r="D55" s="45"/>
      <c r="E55" s="45"/>
      <c r="F55" s="26">
        <f>F50+F51</f>
        <v>168245.38712918441</v>
      </c>
    </row>
    <row r="56" spans="1:12" ht="15.6" x14ac:dyDescent="0.3">
      <c r="A56" s="46" t="s">
        <v>26</v>
      </c>
      <c r="B56" s="46"/>
      <c r="C56" s="46"/>
      <c r="D56" s="46"/>
      <c r="E56" s="46"/>
      <c r="F56" s="27">
        <f>E16</f>
        <v>144994.32</v>
      </c>
      <c r="H56" s="28"/>
    </row>
    <row r="57" spans="1:12" ht="15.6" x14ac:dyDescent="0.3">
      <c r="A57" s="46" t="s">
        <v>27</v>
      </c>
      <c r="B57" s="46"/>
      <c r="C57" s="46"/>
      <c r="D57" s="46"/>
      <c r="E57" s="46"/>
      <c r="F57" s="26">
        <f>F16</f>
        <v>140745.91</v>
      </c>
      <c r="H57" s="28"/>
    </row>
    <row r="58" spans="1:12" ht="15.6" x14ac:dyDescent="0.3">
      <c r="A58" s="47" t="s">
        <v>28</v>
      </c>
      <c r="B58" s="47"/>
      <c r="C58" s="47"/>
      <c r="D58" s="47"/>
      <c r="E58" s="47"/>
      <c r="F58" s="26">
        <f>F24+F56-F55</f>
        <v>-92641.553520002039</v>
      </c>
      <c r="H58" s="28"/>
      <c r="L58" s="19"/>
    </row>
    <row r="60" spans="1:12" x14ac:dyDescent="0.25">
      <c r="A60" s="1" t="s">
        <v>29</v>
      </c>
      <c r="F60" s="28"/>
    </row>
  </sheetData>
  <mergeCells count="53">
    <mergeCell ref="A8:D8"/>
    <mergeCell ref="A9:D9"/>
    <mergeCell ref="A10:D10"/>
    <mergeCell ref="A11:D11"/>
    <mergeCell ref="A1:G1"/>
    <mergeCell ref="A2:G2"/>
    <mergeCell ref="A3:D3"/>
    <mergeCell ref="A4:D4"/>
    <mergeCell ref="A5:D5"/>
    <mergeCell ref="A42:E42"/>
    <mergeCell ref="A43:E43"/>
    <mergeCell ref="A44:E44"/>
    <mergeCell ref="A45:E45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37:E37"/>
    <mergeCell ref="A38:E38"/>
    <mergeCell ref="A39:E39"/>
    <mergeCell ref="A40:E40"/>
    <mergeCell ref="A41:E41"/>
    <mergeCell ref="A46:E46"/>
    <mergeCell ref="A55:E55"/>
    <mergeCell ref="A56:E56"/>
    <mergeCell ref="A58:E58"/>
    <mergeCell ref="A49:E49"/>
    <mergeCell ref="A50:E50"/>
    <mergeCell ref="A52:E52"/>
    <mergeCell ref="A53:E53"/>
    <mergeCell ref="A54:E54"/>
    <mergeCell ref="A48:E48"/>
    <mergeCell ref="A47:E47"/>
    <mergeCell ref="A57:E57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89" t="s">
        <v>53</v>
      </c>
      <c r="B1" s="89"/>
      <c r="C1" s="89"/>
      <c r="D1" s="89"/>
      <c r="E1" s="89"/>
      <c r="F1" s="89"/>
      <c r="G1" s="90"/>
    </row>
    <row r="2" spans="1:7" ht="13.2" customHeight="1" x14ac:dyDescent="0.25">
      <c r="A2" s="91" t="str">
        <f>'Кузнецкая 91)5'!A2:G2</f>
        <v>перед собственниками дома по адресу: ул. Кузнецкая 91/5</v>
      </c>
      <c r="B2" s="92"/>
      <c r="C2" s="92"/>
      <c r="D2" s="92"/>
      <c r="E2" s="92"/>
      <c r="F2" s="92"/>
      <c r="G2" s="92"/>
    </row>
    <row r="3" spans="1:7" ht="13.2" hidden="1" customHeight="1" x14ac:dyDescent="0.25">
      <c r="A3" s="93" t="s">
        <v>0</v>
      </c>
      <c r="B3" s="94"/>
      <c r="C3" s="94"/>
      <c r="D3" s="94"/>
      <c r="E3" s="2">
        <v>0</v>
      </c>
      <c r="F3" s="3" t="s">
        <v>1</v>
      </c>
    </row>
    <row r="4" spans="1:7" ht="13.2" hidden="1" customHeight="1" x14ac:dyDescent="0.25">
      <c r="A4" s="93" t="s">
        <v>2</v>
      </c>
      <c r="B4" s="94"/>
      <c r="C4" s="94"/>
      <c r="D4" s="94"/>
      <c r="E4" s="2"/>
      <c r="F4" s="3" t="s">
        <v>1</v>
      </c>
    </row>
    <row r="5" spans="1:7" ht="13.2" hidden="1" customHeight="1" x14ac:dyDescent="0.25">
      <c r="A5" s="93" t="s">
        <v>3</v>
      </c>
      <c r="B5" s="94"/>
      <c r="C5" s="94"/>
      <c r="D5" s="94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'Кузнецкая 91)5'!G6:H6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tr">
        <f>'Кузнецкая 91)5'!G8:H8</f>
        <v>задолженность с нарастающим итогом с -01.01.2010г</v>
      </c>
    </row>
    <row r="9" spans="1:7" ht="15.6" x14ac:dyDescent="0.3">
      <c r="A9" s="86" t="s">
        <v>8</v>
      </c>
      <c r="B9" s="87"/>
      <c r="C9" s="87"/>
      <c r="D9" s="88"/>
      <c r="E9" s="16">
        <f>SUM(E10:E15)</f>
        <v>354993.35</v>
      </c>
      <c r="F9" s="16">
        <f t="shared" ref="F9:G9" si="0">SUM(F10:F15)</f>
        <v>395509.17</v>
      </c>
      <c r="G9" s="16">
        <f t="shared" si="0"/>
        <v>97697.56</v>
      </c>
    </row>
    <row r="10" spans="1:7" ht="15.6" x14ac:dyDescent="0.3">
      <c r="A10" s="72" t="s">
        <v>9</v>
      </c>
      <c r="B10" s="73"/>
      <c r="C10" s="73"/>
      <c r="D10" s="74"/>
      <c r="E10" s="17">
        <v>167777.32</v>
      </c>
      <c r="F10" s="17">
        <v>211315.38</v>
      </c>
      <c r="G10" s="18">
        <v>39151.519999999997</v>
      </c>
    </row>
    <row r="11" spans="1:7" ht="15.6" x14ac:dyDescent="0.3">
      <c r="A11" s="72" t="s">
        <v>10</v>
      </c>
      <c r="B11" s="73"/>
      <c r="C11" s="73"/>
      <c r="D11" s="74"/>
      <c r="E11" s="17"/>
      <c r="F11" s="17"/>
      <c r="G11" s="18"/>
    </row>
    <row r="12" spans="1:7" ht="15.6" x14ac:dyDescent="0.3">
      <c r="A12" s="72" t="s">
        <v>11</v>
      </c>
      <c r="B12" s="73"/>
      <c r="C12" s="73"/>
      <c r="D12" s="74"/>
      <c r="E12" s="17">
        <v>32238.82</v>
      </c>
      <c r="F12" s="17">
        <v>30932.81</v>
      </c>
      <c r="G12" s="18">
        <v>11619.88</v>
      </c>
    </row>
    <row r="13" spans="1:7" ht="15.6" x14ac:dyDescent="0.3">
      <c r="A13" s="72" t="s">
        <v>12</v>
      </c>
      <c r="B13" s="73"/>
      <c r="C13" s="73"/>
      <c r="D13" s="74"/>
      <c r="E13" s="17">
        <v>61915.45</v>
      </c>
      <c r="F13" s="17">
        <v>56575.64</v>
      </c>
      <c r="G13" s="18">
        <v>25009.34</v>
      </c>
    </row>
    <row r="14" spans="1:7" ht="15.6" x14ac:dyDescent="0.3">
      <c r="A14" s="76" t="s">
        <v>13</v>
      </c>
      <c r="B14" s="76"/>
      <c r="C14" s="76"/>
      <c r="D14" s="76"/>
      <c r="E14" s="17">
        <v>53532.53</v>
      </c>
      <c r="F14" s="17">
        <v>61685.41</v>
      </c>
      <c r="G14" s="18">
        <v>17387.52</v>
      </c>
    </row>
    <row r="15" spans="1:7" ht="15.6" x14ac:dyDescent="0.3">
      <c r="A15" s="72" t="s">
        <v>68</v>
      </c>
      <c r="B15" s="73"/>
      <c r="C15" s="73"/>
      <c r="D15" s="74"/>
      <c r="E15" s="17">
        <v>39529.230000000003</v>
      </c>
      <c r="F15" s="17">
        <v>34999.93</v>
      </c>
      <c r="G15" s="18">
        <v>4529.3</v>
      </c>
    </row>
    <row r="16" spans="1:7" ht="15.6" x14ac:dyDescent="0.3">
      <c r="A16" s="77" t="s">
        <v>41</v>
      </c>
      <c r="B16" s="78"/>
      <c r="C16" s="78"/>
      <c r="D16" s="79"/>
      <c r="E16" s="16">
        <f>SUM(E17:E20)</f>
        <v>146479.07999999999</v>
      </c>
      <c r="F16" s="16">
        <f>SUM(F17:F20)</f>
        <v>142978.85999999999</v>
      </c>
      <c r="G16" s="16">
        <f>SUM(G17:G20)</f>
        <v>43119.499999999993</v>
      </c>
    </row>
    <row r="17" spans="1:12" ht="15.6" x14ac:dyDescent="0.3">
      <c r="A17" s="95" t="s">
        <v>43</v>
      </c>
      <c r="B17" s="96"/>
      <c r="C17" s="96"/>
      <c r="D17" s="97"/>
      <c r="E17" s="17">
        <v>131536.07999999999</v>
      </c>
      <c r="F17" s="17">
        <v>128691.97</v>
      </c>
      <c r="G17" s="18">
        <v>39332.71</v>
      </c>
    </row>
    <row r="18" spans="1:12" ht="15.6" x14ac:dyDescent="0.3">
      <c r="A18" s="76" t="s">
        <v>55</v>
      </c>
      <c r="B18" s="76"/>
      <c r="C18" s="76"/>
      <c r="D18" s="76"/>
      <c r="E18" s="17">
        <v>612.84</v>
      </c>
      <c r="F18" s="17">
        <v>588.84</v>
      </c>
      <c r="G18" s="18">
        <v>162.34</v>
      </c>
    </row>
    <row r="19" spans="1:12" ht="15.6" x14ac:dyDescent="0.3">
      <c r="A19" s="76" t="s">
        <v>56</v>
      </c>
      <c r="B19" s="76"/>
      <c r="C19" s="76"/>
      <c r="D19" s="76"/>
      <c r="E19" s="17"/>
      <c r="F19" s="17"/>
      <c r="G19" s="18"/>
    </row>
    <row r="20" spans="1:12" ht="15.6" x14ac:dyDescent="0.3">
      <c r="A20" s="76" t="s">
        <v>57</v>
      </c>
      <c r="B20" s="76"/>
      <c r="C20" s="76"/>
      <c r="D20" s="76"/>
      <c r="E20" s="17">
        <v>14330.16</v>
      </c>
      <c r="F20" s="17">
        <v>13698.05</v>
      </c>
      <c r="G20" s="18">
        <v>3624.45</v>
      </c>
    </row>
    <row r="21" spans="1:12" ht="15.6" x14ac:dyDescent="0.3">
      <c r="A21" s="75" t="s">
        <v>14</v>
      </c>
      <c r="B21" s="75"/>
      <c r="C21" s="75"/>
      <c r="D21" s="75"/>
      <c r="E21" s="16">
        <f>SUM(E22)</f>
        <v>873.18</v>
      </c>
      <c r="F21" s="16">
        <f>SUM(F22)</f>
        <v>1086.3800000000001</v>
      </c>
      <c r="G21" s="16">
        <f>SUM(G22)</f>
        <v>93.24</v>
      </c>
    </row>
    <row r="22" spans="1:12" ht="15.6" x14ac:dyDescent="0.3">
      <c r="A22" s="76" t="s">
        <v>15</v>
      </c>
      <c r="B22" s="76"/>
      <c r="C22" s="76"/>
      <c r="D22" s="76"/>
      <c r="E22" s="17">
        <v>873.18</v>
      </c>
      <c r="F22" s="17">
        <v>1086.3800000000001</v>
      </c>
      <c r="G22" s="18">
        <v>93.24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6" t="s">
        <v>59</v>
      </c>
      <c r="B25" s="46"/>
      <c r="C25" s="46"/>
      <c r="D25" s="46"/>
      <c r="E25" s="46"/>
      <c r="F25" s="40">
        <f>'Кузнецкая 91)5'!F58</f>
        <v>-92641.553520002039</v>
      </c>
      <c r="G25" s="19"/>
    </row>
    <row r="26" spans="1:12" ht="13.2" customHeight="1" x14ac:dyDescent="0.25">
      <c r="A26" s="66" t="s">
        <v>60</v>
      </c>
      <c r="B26" s="67"/>
      <c r="C26" s="67"/>
      <c r="D26" s="67"/>
      <c r="E26" s="68"/>
      <c r="F26" s="62">
        <f>SUM(F28:F32)</f>
        <v>13319.703831888983</v>
      </c>
    </row>
    <row r="27" spans="1:12" ht="13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44" t="s">
        <v>16</v>
      </c>
      <c r="B28" s="49"/>
      <c r="C28" s="49"/>
      <c r="D28" s="49"/>
      <c r="E28" s="50"/>
      <c r="F28" s="25">
        <f>'[2]УК ВР декабрь нар'!W350</f>
        <v>2308.9764903656633</v>
      </c>
      <c r="L28" s="30"/>
    </row>
    <row r="29" spans="1:12" ht="15.6" hidden="1" customHeight="1" x14ac:dyDescent="0.3">
      <c r="A29" s="44" t="s">
        <v>31</v>
      </c>
      <c r="B29" s="49"/>
      <c r="C29" s="49"/>
      <c r="D29" s="49"/>
      <c r="E29" s="50"/>
      <c r="F29" s="25">
        <f>'[2]УК ВР декабрь нар'!X350</f>
        <v>709.88949168019758</v>
      </c>
    </row>
    <row r="30" spans="1:12" ht="15.6" hidden="1" customHeight="1" x14ac:dyDescent="0.3">
      <c r="A30" s="44" t="s">
        <v>18</v>
      </c>
      <c r="B30" s="49"/>
      <c r="C30" s="49"/>
      <c r="D30" s="49"/>
      <c r="E30" s="50"/>
      <c r="F30" s="25">
        <f>'[2]УК ВР декабрь нар'!Y350</f>
        <v>11.9892</v>
      </c>
    </row>
    <row r="31" spans="1:12" ht="15.6" hidden="1" customHeight="1" x14ac:dyDescent="0.3">
      <c r="A31" s="44" t="s">
        <v>19</v>
      </c>
      <c r="B31" s="49"/>
      <c r="C31" s="49"/>
      <c r="D31" s="49"/>
      <c r="E31" s="50"/>
      <c r="F31" s="25">
        <f>'[2]УК ВР декабрь нар'!AV350+'[2]УК ВР декабрь нар'!BN350</f>
        <v>0</v>
      </c>
    </row>
    <row r="32" spans="1:12" ht="15.6" hidden="1" customHeight="1" x14ac:dyDescent="0.3">
      <c r="A32" s="57" t="s">
        <v>61</v>
      </c>
      <c r="B32" s="64"/>
      <c r="C32" s="64"/>
      <c r="D32" s="64"/>
      <c r="E32" s="65"/>
      <c r="F32" s="25">
        <f>'[2]УК ВР декабрь нар'!AY350</f>
        <v>10288.848649843121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62">
        <f>SUM(F35:F39)+3931.45</f>
        <v>39340.614277156325</v>
      </c>
    </row>
    <row r="34" spans="1:12" ht="13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43" t="s">
        <v>16</v>
      </c>
      <c r="B35" s="43"/>
      <c r="C35" s="43"/>
      <c r="D35" s="43"/>
      <c r="E35" s="43"/>
      <c r="F35" s="25">
        <f>'[2]УК ВР декабрь нар'!CN350+'[2]УК ВР декабрь нар'!DU350</f>
        <v>14970.26600810355</v>
      </c>
      <c r="L35" s="30"/>
    </row>
    <row r="36" spans="1:12" ht="15.6" hidden="1" customHeight="1" x14ac:dyDescent="0.3">
      <c r="A36" s="43" t="s">
        <v>31</v>
      </c>
      <c r="B36" s="43"/>
      <c r="C36" s="43"/>
      <c r="D36" s="43"/>
      <c r="E36" s="43"/>
      <c r="F36" s="25">
        <f>'[2]УК ВР декабрь нар'!CO350+'[2]УК ВР декабрь нар'!DV350</f>
        <v>4610.4678989413296</v>
      </c>
    </row>
    <row r="37" spans="1:12" ht="15.6" hidden="1" customHeight="1" x14ac:dyDescent="0.3">
      <c r="A37" s="43" t="s">
        <v>18</v>
      </c>
      <c r="B37" s="43"/>
      <c r="C37" s="43"/>
      <c r="D37" s="43"/>
      <c r="E37" s="43"/>
      <c r="F37" s="25">
        <f>'[2]УК ВР декабрь нар'!CP350+'[2]УК ВР декабрь нар'!DW350</f>
        <v>967.09789999999998</v>
      </c>
    </row>
    <row r="38" spans="1:12" ht="15.6" hidden="1" customHeight="1" x14ac:dyDescent="0.3">
      <c r="A38" s="43" t="s">
        <v>19</v>
      </c>
      <c r="B38" s="43"/>
      <c r="C38" s="43"/>
      <c r="D38" s="43"/>
      <c r="E38" s="43"/>
      <c r="F38" s="25">
        <f>'[2]УК ВР декабрь нар'!BM350+'[2]УК ВР декабрь нар'!DB350+'[2]УК ВР декабрь нар'!EL350</f>
        <v>0</v>
      </c>
    </row>
    <row r="39" spans="1:12" ht="15.6" hidden="1" customHeight="1" x14ac:dyDescent="0.3">
      <c r="A39" s="57" t="s">
        <v>63</v>
      </c>
      <c r="B39" s="58"/>
      <c r="C39" s="58"/>
      <c r="D39" s="58"/>
      <c r="E39" s="59"/>
      <c r="F39" s="25">
        <f>'[2]УК ВР декабрь нар'!DG350+'[2]УК ВР декабрь нар'!EQ350</f>
        <v>14861.332470111449</v>
      </c>
    </row>
    <row r="40" spans="1:12" ht="15.6" x14ac:dyDescent="0.3">
      <c r="A40" s="48" t="s">
        <v>35</v>
      </c>
      <c r="B40" s="60"/>
      <c r="C40" s="60"/>
      <c r="D40" s="60"/>
      <c r="E40" s="61"/>
      <c r="F40" s="26">
        <f>SUM(F41:F49)</f>
        <v>43901.004622632994</v>
      </c>
    </row>
    <row r="41" spans="1:12" ht="15.6" hidden="1" customHeight="1" x14ac:dyDescent="0.3">
      <c r="A41" s="54" t="s">
        <v>20</v>
      </c>
      <c r="B41" s="55"/>
      <c r="C41" s="55"/>
      <c r="D41" s="55"/>
      <c r="E41" s="56"/>
      <c r="F41" s="25">
        <f>'[2]УК ВР декабрь нар'!FB350+'[2]УК ВР декабрь нар'!FX350</f>
        <v>23414.200201143936</v>
      </c>
      <c r="L41" s="30"/>
    </row>
    <row r="42" spans="1:12" ht="15.6" hidden="1" customHeight="1" x14ac:dyDescent="0.3">
      <c r="A42" s="44" t="s">
        <v>31</v>
      </c>
      <c r="B42" s="49"/>
      <c r="C42" s="49"/>
      <c r="D42" s="49"/>
      <c r="E42" s="49"/>
      <c r="F42" s="25">
        <f>'[2]УК ВР декабрь нар'!FC350+'[2]УК ВР декабрь нар'!FY350</f>
        <v>7118.1643192088623</v>
      </c>
    </row>
    <row r="43" spans="1:12" ht="15.6" hidden="1" customHeight="1" x14ac:dyDescent="0.3">
      <c r="A43" s="43" t="s">
        <v>21</v>
      </c>
      <c r="B43" s="43"/>
      <c r="C43" s="43"/>
      <c r="D43" s="43"/>
      <c r="E43" s="44"/>
      <c r="F43" s="25"/>
    </row>
    <row r="44" spans="1:12" ht="15.6" hidden="1" customHeight="1" x14ac:dyDescent="0.3">
      <c r="A44" s="44" t="s">
        <v>17</v>
      </c>
      <c r="B44" s="49"/>
      <c r="C44" s="49"/>
      <c r="D44" s="49"/>
      <c r="E44" s="49"/>
      <c r="F44" s="25"/>
    </row>
    <row r="45" spans="1:12" ht="15.6" hidden="1" customHeight="1" x14ac:dyDescent="0.3">
      <c r="A45" s="43" t="s">
        <v>22</v>
      </c>
      <c r="B45" s="43"/>
      <c r="C45" s="43"/>
      <c r="D45" s="43"/>
      <c r="E45" s="44"/>
      <c r="F45" s="25"/>
    </row>
    <row r="46" spans="1:12" ht="15.6" hidden="1" customHeight="1" x14ac:dyDescent="0.3">
      <c r="A46" s="44" t="s">
        <v>17</v>
      </c>
      <c r="B46" s="49"/>
      <c r="C46" s="49"/>
      <c r="D46" s="49"/>
      <c r="E46" s="49"/>
      <c r="F46" s="25"/>
    </row>
    <row r="47" spans="1:12" ht="15.6" hidden="1" customHeight="1" x14ac:dyDescent="0.3">
      <c r="A47" s="43" t="s">
        <v>18</v>
      </c>
      <c r="B47" s="43"/>
      <c r="C47" s="43"/>
      <c r="D47" s="43"/>
      <c r="E47" s="44"/>
      <c r="F47" s="25">
        <f>'[2]УК ВР декабрь нар'!FD350+'[2]УК ВР декабрь нар'!FZ350</f>
        <v>120.87</v>
      </c>
    </row>
    <row r="48" spans="1:12" ht="15.6" hidden="1" customHeight="1" x14ac:dyDescent="0.3">
      <c r="A48" s="44" t="s">
        <v>19</v>
      </c>
      <c r="B48" s="49"/>
      <c r="C48" s="49"/>
      <c r="D48" s="49"/>
      <c r="E48" s="49"/>
      <c r="F48" s="25">
        <f>'[2]УК ВР декабрь нар'!GG350+'[2]УК ВР декабрь нар'!FL350+'[2]УК ВР декабрь нар'!BB350+'[2]УК ВР декабрь нар'!AK350</f>
        <v>22.032000000000007</v>
      </c>
    </row>
    <row r="49" spans="1:15" ht="15.6" hidden="1" customHeight="1" x14ac:dyDescent="0.3">
      <c r="A49" s="57" t="s">
        <v>64</v>
      </c>
      <c r="B49" s="58"/>
      <c r="C49" s="58"/>
      <c r="D49" s="58"/>
      <c r="E49" s="59"/>
      <c r="F49" s="25">
        <f>'[2]УК ВР декабрь нар'!FS350+'[2]УК ВР декабрь нар'!GL350</f>
        <v>13225.738102280196</v>
      </c>
    </row>
    <row r="50" spans="1:15" ht="15.6" customHeight="1" x14ac:dyDescent="0.3">
      <c r="A50" s="48" t="s">
        <v>37</v>
      </c>
      <c r="B50" s="49"/>
      <c r="C50" s="49"/>
      <c r="D50" s="49"/>
      <c r="E50" s="50"/>
      <c r="F50" s="32"/>
    </row>
    <row r="51" spans="1:15" ht="15.6" x14ac:dyDescent="0.3">
      <c r="A51" s="51" t="s">
        <v>65</v>
      </c>
      <c r="B51" s="52"/>
      <c r="C51" s="52"/>
      <c r="D51" s="52"/>
      <c r="E51" s="53"/>
      <c r="F51" s="26">
        <f>F26+F33+F40+F50</f>
        <v>96561.322731678301</v>
      </c>
      <c r="K51" s="19"/>
    </row>
    <row r="52" spans="1:15" ht="15.6" x14ac:dyDescent="0.3">
      <c r="A52" s="33" t="s">
        <v>66</v>
      </c>
      <c r="B52" s="36"/>
      <c r="C52" s="36"/>
      <c r="D52" s="36"/>
      <c r="E52" s="36"/>
      <c r="F52" s="26">
        <f>F53+F54+F55</f>
        <v>25740.449999999997</v>
      </c>
    </row>
    <row r="53" spans="1:15" ht="15.6" x14ac:dyDescent="0.3">
      <c r="A53" s="44" t="s">
        <v>23</v>
      </c>
      <c r="B53" s="49"/>
      <c r="C53" s="49"/>
      <c r="D53" s="49"/>
      <c r="E53" s="49"/>
      <c r="F53" s="25">
        <v>12851.97</v>
      </c>
    </row>
    <row r="54" spans="1:15" ht="15.6" x14ac:dyDescent="0.3">
      <c r="A54" s="44" t="s">
        <v>24</v>
      </c>
      <c r="B54" s="49"/>
      <c r="C54" s="49"/>
      <c r="D54" s="49"/>
      <c r="E54" s="49"/>
      <c r="F54" s="25">
        <v>12888.48</v>
      </c>
    </row>
    <row r="55" spans="1:15" ht="18" hidden="1" customHeight="1" x14ac:dyDescent="0.3">
      <c r="A55" s="54" t="s">
        <v>25</v>
      </c>
      <c r="B55" s="55"/>
      <c r="C55" s="55"/>
      <c r="D55" s="55"/>
      <c r="E55" s="56"/>
      <c r="F55" s="25">
        <v>0</v>
      </c>
    </row>
    <row r="56" spans="1:15" ht="15.6" x14ac:dyDescent="0.3">
      <c r="A56" s="45" t="s">
        <v>67</v>
      </c>
      <c r="B56" s="45"/>
      <c r="C56" s="45"/>
      <c r="D56" s="45"/>
      <c r="E56" s="45"/>
      <c r="F56" s="26">
        <f>F51+F52</f>
        <v>122301.7727316783</v>
      </c>
      <c r="N56" s="19"/>
      <c r="O56" s="19"/>
    </row>
    <row r="57" spans="1:15" ht="15.6" x14ac:dyDescent="0.3">
      <c r="A57" s="46" t="s">
        <v>26</v>
      </c>
      <c r="B57" s="46"/>
      <c r="C57" s="46"/>
      <c r="D57" s="46"/>
      <c r="E57" s="46"/>
      <c r="F57" s="27">
        <f>E17</f>
        <v>131536.07999999999</v>
      </c>
    </row>
    <row r="58" spans="1:15" ht="15.6" x14ac:dyDescent="0.3">
      <c r="A58" s="46" t="s">
        <v>27</v>
      </c>
      <c r="B58" s="46"/>
      <c r="C58" s="46"/>
      <c r="D58" s="46"/>
      <c r="E58" s="46"/>
      <c r="F58" s="26">
        <f>F17</f>
        <v>128691.97</v>
      </c>
      <c r="H58" s="28"/>
    </row>
    <row r="59" spans="1:15" ht="15.6" x14ac:dyDescent="0.3">
      <c r="A59" s="47" t="s">
        <v>28</v>
      </c>
      <c r="B59" s="47"/>
      <c r="C59" s="47"/>
      <c r="D59" s="47"/>
      <c r="E59" s="47"/>
      <c r="F59" s="26">
        <f>F25+F57-F56</f>
        <v>-83407.24625168035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6" zoomScale="80" zoomScaleNormal="80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89" t="s">
        <v>69</v>
      </c>
      <c r="B1" s="89"/>
      <c r="C1" s="89"/>
      <c r="D1" s="89"/>
      <c r="E1" s="89"/>
      <c r="F1" s="89"/>
      <c r="G1" s="90"/>
    </row>
    <row r="2" spans="1:7" ht="13.2" customHeight="1" x14ac:dyDescent="0.25">
      <c r="A2" s="91" t="str">
        <f>'Кузнецкая 91)5'!A2:G2</f>
        <v>перед собственниками дома по адресу: ул. Кузнецкая 91/5</v>
      </c>
      <c r="B2" s="92"/>
      <c r="C2" s="92"/>
      <c r="D2" s="92"/>
      <c r="E2" s="92"/>
      <c r="F2" s="92"/>
      <c r="G2" s="92"/>
    </row>
    <row r="3" spans="1:7" ht="13.2" hidden="1" customHeight="1" x14ac:dyDescent="0.25">
      <c r="A3" s="93" t="s">
        <v>0</v>
      </c>
      <c r="B3" s="94"/>
      <c r="C3" s="94"/>
      <c r="D3" s="94"/>
      <c r="E3" s="2">
        <v>0</v>
      </c>
      <c r="F3" s="3" t="s">
        <v>1</v>
      </c>
    </row>
    <row r="4" spans="1:7" ht="13.2" hidden="1" customHeight="1" x14ac:dyDescent="0.25">
      <c r="A4" s="93" t="s">
        <v>2</v>
      </c>
      <c r="B4" s="94"/>
      <c r="C4" s="94"/>
      <c r="D4" s="94"/>
      <c r="E4" s="2"/>
      <c r="F4" s="3" t="s">
        <v>1</v>
      </c>
    </row>
    <row r="5" spans="1:7" ht="13.2" hidden="1" customHeight="1" x14ac:dyDescent="0.25">
      <c r="A5" s="93" t="s">
        <v>3</v>
      </c>
      <c r="B5" s="94"/>
      <c r="C5" s="94"/>
      <c r="D5" s="94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'Кузнецкая 91)5'!G6:H6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tr">
        <f>'Кузнецкая 91)5'!G8:H8</f>
        <v>задолженность с нарастающим итогом с -01.01.2010г</v>
      </c>
    </row>
    <row r="9" spans="1:7" ht="15.6" x14ac:dyDescent="0.3">
      <c r="A9" s="86" t="s">
        <v>8</v>
      </c>
      <c r="B9" s="87"/>
      <c r="C9" s="87"/>
      <c r="D9" s="88"/>
      <c r="E9" s="16">
        <f>SUM(E10:E15)</f>
        <v>94143.58</v>
      </c>
      <c r="F9" s="16">
        <f t="shared" ref="F9:G9" si="0">SUM(F10:F15)</f>
        <v>122747.07</v>
      </c>
      <c r="G9" s="16">
        <f t="shared" si="0"/>
        <v>69094.070000000007</v>
      </c>
    </row>
    <row r="10" spans="1:7" ht="15.6" x14ac:dyDescent="0.3">
      <c r="A10" s="72" t="s">
        <v>9</v>
      </c>
      <c r="B10" s="73"/>
      <c r="C10" s="73"/>
      <c r="D10" s="74"/>
      <c r="E10" s="17">
        <v>0</v>
      </c>
      <c r="F10" s="17">
        <v>19457.330000000002</v>
      </c>
      <c r="G10" s="18">
        <v>19694.189999999999</v>
      </c>
    </row>
    <row r="11" spans="1:7" ht="15.6" x14ac:dyDescent="0.3">
      <c r="A11" s="72" t="s">
        <v>10</v>
      </c>
      <c r="B11" s="73"/>
      <c r="C11" s="73"/>
      <c r="D11" s="74"/>
      <c r="E11" s="17">
        <v>0</v>
      </c>
      <c r="F11" s="17">
        <v>0</v>
      </c>
      <c r="G11" s="18">
        <v>0</v>
      </c>
    </row>
    <row r="12" spans="1:7" ht="15.6" x14ac:dyDescent="0.3">
      <c r="A12" s="72" t="s">
        <v>11</v>
      </c>
      <c r="B12" s="73"/>
      <c r="C12" s="73"/>
      <c r="D12" s="74"/>
      <c r="E12" s="17">
        <v>32489.08</v>
      </c>
      <c r="F12" s="17">
        <v>31958.400000000001</v>
      </c>
      <c r="G12" s="18">
        <v>12150.56</v>
      </c>
    </row>
    <row r="13" spans="1:7" ht="15.6" x14ac:dyDescent="0.3">
      <c r="A13" s="72" t="s">
        <v>12</v>
      </c>
      <c r="B13" s="73"/>
      <c r="C13" s="73"/>
      <c r="D13" s="74"/>
      <c r="E13" s="17">
        <v>61654.5</v>
      </c>
      <c r="F13" s="17">
        <v>59882.65</v>
      </c>
      <c r="G13" s="18">
        <v>26781.19</v>
      </c>
    </row>
    <row r="14" spans="1:7" ht="15.6" x14ac:dyDescent="0.3">
      <c r="A14" s="76" t="s">
        <v>13</v>
      </c>
      <c r="B14" s="76"/>
      <c r="C14" s="76"/>
      <c r="D14" s="76"/>
      <c r="E14" s="17">
        <v>0</v>
      </c>
      <c r="F14" s="17">
        <v>8376.23</v>
      </c>
      <c r="G14" s="18">
        <v>9011.2900000000009</v>
      </c>
    </row>
    <row r="15" spans="1:7" ht="15.6" x14ac:dyDescent="0.3">
      <c r="A15" s="72" t="s">
        <v>68</v>
      </c>
      <c r="B15" s="73"/>
      <c r="C15" s="73"/>
      <c r="D15" s="74"/>
      <c r="E15" s="17">
        <v>0</v>
      </c>
      <c r="F15" s="17">
        <v>3072.46</v>
      </c>
      <c r="G15" s="18">
        <v>1456.84</v>
      </c>
    </row>
    <row r="16" spans="1:7" ht="15.6" x14ac:dyDescent="0.3">
      <c r="A16" s="77" t="s">
        <v>41</v>
      </c>
      <c r="B16" s="78"/>
      <c r="C16" s="78"/>
      <c r="D16" s="79"/>
      <c r="E16" s="16">
        <f>SUM(E17:E20)</f>
        <v>146998.31999999998</v>
      </c>
      <c r="F16" s="16">
        <f>SUM(F17:F20)</f>
        <v>142761.62</v>
      </c>
      <c r="G16" s="16">
        <f>SUM(G17:G20)</f>
        <v>47382.9</v>
      </c>
    </row>
    <row r="17" spans="1:12" ht="27" customHeight="1" x14ac:dyDescent="0.3">
      <c r="A17" s="95" t="s">
        <v>43</v>
      </c>
      <c r="B17" s="96"/>
      <c r="C17" s="96"/>
      <c r="D17" s="97"/>
      <c r="E17" s="17">
        <v>131557.07999999999</v>
      </c>
      <c r="F17" s="17">
        <v>128476.81</v>
      </c>
      <c r="G17" s="18">
        <v>42439.68</v>
      </c>
    </row>
    <row r="18" spans="1:12" ht="15.6" x14ac:dyDescent="0.3">
      <c r="A18" s="76" t="s">
        <v>55</v>
      </c>
      <c r="B18" s="76"/>
      <c r="C18" s="76"/>
      <c r="D18" s="76"/>
      <c r="E18" s="17">
        <v>651.17999999999995</v>
      </c>
      <c r="F18" s="17">
        <v>597.4</v>
      </c>
      <c r="G18" s="18">
        <v>216.12</v>
      </c>
    </row>
    <row r="19" spans="1:12" ht="15.6" x14ac:dyDescent="0.3">
      <c r="A19" s="76" t="s">
        <v>56</v>
      </c>
      <c r="B19" s="76"/>
      <c r="C19" s="76"/>
      <c r="D19" s="76"/>
      <c r="E19" s="17">
        <v>0</v>
      </c>
      <c r="F19" s="17">
        <v>0</v>
      </c>
      <c r="G19" s="18">
        <v>0</v>
      </c>
    </row>
    <row r="20" spans="1:12" ht="15.6" x14ac:dyDescent="0.3">
      <c r="A20" s="76" t="s">
        <v>57</v>
      </c>
      <c r="B20" s="76"/>
      <c r="C20" s="76"/>
      <c r="D20" s="76"/>
      <c r="E20" s="17">
        <v>14790.06</v>
      </c>
      <c r="F20" s="17">
        <v>13687.41</v>
      </c>
      <c r="G20" s="18">
        <v>4727.1000000000004</v>
      </c>
    </row>
    <row r="21" spans="1:12" ht="15.6" x14ac:dyDescent="0.3">
      <c r="A21" s="75" t="s">
        <v>14</v>
      </c>
      <c r="B21" s="75"/>
      <c r="C21" s="75"/>
      <c r="D21" s="75"/>
      <c r="E21" s="16">
        <f>SUM(E22)</f>
        <v>0</v>
      </c>
      <c r="F21" s="16">
        <f>SUM(F22)</f>
        <v>52.16</v>
      </c>
      <c r="G21" s="16">
        <f>SUM(G22)</f>
        <v>41.08</v>
      </c>
    </row>
    <row r="22" spans="1:12" ht="15.6" x14ac:dyDescent="0.3">
      <c r="A22" s="76" t="s">
        <v>15</v>
      </c>
      <c r="B22" s="76"/>
      <c r="C22" s="76"/>
      <c r="D22" s="76"/>
      <c r="E22" s="17">
        <v>0</v>
      </c>
      <c r="F22" s="17">
        <v>52.16</v>
      </c>
      <c r="G22" s="18">
        <v>41.08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6" t="s">
        <v>71</v>
      </c>
      <c r="B25" s="46"/>
      <c r="C25" s="46"/>
      <c r="D25" s="46"/>
      <c r="E25" s="46"/>
      <c r="F25" s="40">
        <f>'Кузнецкая 91)5(2019)'!F59</f>
        <v>-83407.24625168035</v>
      </c>
      <c r="G25" s="19"/>
    </row>
    <row r="26" spans="1:12" ht="13.2" customHeight="1" x14ac:dyDescent="0.25">
      <c r="A26" s="66" t="s">
        <v>72</v>
      </c>
      <c r="B26" s="67"/>
      <c r="C26" s="67"/>
      <c r="D26" s="67"/>
      <c r="E26" s="68"/>
      <c r="F26" s="62">
        <f>SUM(F28:F32)</f>
        <v>39829.050703226385</v>
      </c>
    </row>
    <row r="27" spans="1:12" ht="63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44" t="s">
        <v>16</v>
      </c>
      <c r="B28" s="49"/>
      <c r="C28" s="49"/>
      <c r="D28" s="49"/>
      <c r="E28" s="50"/>
      <c r="F28" s="25">
        <f>'[3]УК ВР декабрь нар'!W350</f>
        <v>4661.370925433619</v>
      </c>
      <c r="L28" s="30"/>
    </row>
    <row r="29" spans="1:12" ht="15.6" hidden="1" customHeight="1" x14ac:dyDescent="0.3">
      <c r="A29" s="44" t="s">
        <v>31</v>
      </c>
      <c r="B29" s="49"/>
      <c r="C29" s="49"/>
      <c r="D29" s="49"/>
      <c r="E29" s="50"/>
      <c r="F29" s="25">
        <f>'[3]УК ВР декабрь нар'!X350</f>
        <v>1086.5172627388388</v>
      </c>
    </row>
    <row r="30" spans="1:12" ht="15.6" hidden="1" customHeight="1" x14ac:dyDescent="0.3">
      <c r="A30" s="44" t="s">
        <v>18</v>
      </c>
      <c r="B30" s="49"/>
      <c r="C30" s="49"/>
      <c r="D30" s="49"/>
      <c r="E30" s="50"/>
      <c r="F30" s="25">
        <f>'[3]УК ВР декабрь нар'!Y350</f>
        <v>12707.130600000002</v>
      </c>
    </row>
    <row r="31" spans="1:12" ht="15.6" hidden="1" customHeight="1" x14ac:dyDescent="0.3">
      <c r="A31" s="44" t="s">
        <v>19</v>
      </c>
      <c r="B31" s="49"/>
      <c r="C31" s="49"/>
      <c r="D31" s="49"/>
      <c r="E31" s="50"/>
      <c r="F31" s="25">
        <f>'[3]УК ВР декабрь нар'!AA350+'[3]УК ВР декабрь нар'!AB350+'[3]УК ВР декабрь нар'!AC350+'[3]УК ВР декабрь нар'!AD350+'[3]УК ВР декабрь нар'!AE350+'[3]УК ВР декабрь нар'!AF350+'[3]УК ВР декабрь нар'!AG350+'[3]УК ВР декабрь нар'!AH350+'[3]УК ВР декабрь нар'!AJ350+'[3]УК ВР декабрь нар'!AL350+'[3]УК ВР декабрь нар'!AN350+'[3]УК ВР декабрь нар'!AO350+'[3]УК ВР декабрь нар'!AP350+'[3]УК ВР декабрь нар'!AQ350+'[3]УК ВР декабрь нар'!AR350+'[3]УК ВР декабрь нар'!AT350</f>
        <v>2266</v>
      </c>
    </row>
    <row r="32" spans="1:12" ht="15.6" hidden="1" customHeight="1" x14ac:dyDescent="0.3">
      <c r="A32" s="57" t="s">
        <v>61</v>
      </c>
      <c r="B32" s="64"/>
      <c r="C32" s="64"/>
      <c r="D32" s="64"/>
      <c r="E32" s="65"/>
      <c r="F32" s="25">
        <f>'[3]УК ВР декабрь нар'!AY350</f>
        <v>19108.031915053929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62">
        <f>SUM(F35:F39)+3793.4</f>
        <v>34307.284682923193</v>
      </c>
    </row>
    <row r="34" spans="1:12" ht="80.400000000000006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43" t="s">
        <v>16</v>
      </c>
      <c r="B35" s="43"/>
      <c r="C35" s="43"/>
      <c r="D35" s="43"/>
      <c r="E35" s="43"/>
      <c r="F35" s="25">
        <f>'[3]УК ВР декабрь нар'!CN350+'[3]УК ВР декабрь нар'!DU350</f>
        <v>11226.305881475064</v>
      </c>
      <c r="L35" s="30"/>
    </row>
    <row r="36" spans="1:12" ht="15.6" hidden="1" customHeight="1" x14ac:dyDescent="0.3">
      <c r="A36" s="43" t="s">
        <v>31</v>
      </c>
      <c r="B36" s="43"/>
      <c r="C36" s="43"/>
      <c r="D36" s="43"/>
      <c r="E36" s="43"/>
      <c r="F36" s="25">
        <f>'[3]УК ВР декабрь нар'!CO350+'[3]УК ВР декабрь нар'!DV350</f>
        <v>2543.3926575697751</v>
      </c>
    </row>
    <row r="37" spans="1:12" ht="15.6" hidden="1" customHeight="1" x14ac:dyDescent="0.3">
      <c r="A37" s="43" t="s">
        <v>18</v>
      </c>
      <c r="B37" s="43"/>
      <c r="C37" s="43"/>
      <c r="D37" s="43"/>
      <c r="E37" s="43"/>
      <c r="F37" s="25">
        <f>'[3]УК ВР декабрь нар'!CP350+'[3]УК ВР декабрь нар'!DW350</f>
        <v>7801.1685000000007</v>
      </c>
    </row>
    <row r="38" spans="1:12" ht="15.6" hidden="1" customHeight="1" x14ac:dyDescent="0.3">
      <c r="A38" s="43" t="s">
        <v>19</v>
      </c>
      <c r="B38" s="43"/>
      <c r="C38" s="43"/>
      <c r="D38" s="43"/>
      <c r="E38" s="43"/>
      <c r="F38" s="25">
        <f>'[3]УК ВР декабрь нар'!AI350+'[3]УК ВР декабрь нар'!AJ350+'[3]УК ВР декабрь нар'!AS350+'[3]УК ВР декабрь нар'!BC350+'[3]УК ВР декабрь нар'!BM350+'[3]УК ВР декабрь нар'!DB350+'[3]УК ВР декабрь нар'!EK350+'[3]УК ВР декабрь нар'!AM350</f>
        <v>0</v>
      </c>
    </row>
    <row r="39" spans="1:12" ht="15.6" hidden="1" customHeight="1" x14ac:dyDescent="0.3">
      <c r="A39" s="57" t="s">
        <v>63</v>
      </c>
      <c r="B39" s="58"/>
      <c r="C39" s="58"/>
      <c r="D39" s="58"/>
      <c r="E39" s="59"/>
      <c r="F39" s="25">
        <f>'[3]УК ВР декабрь нар'!DF350+'[3]УК ВР декабрь нар'!EP350</f>
        <v>8943.0176438783546</v>
      </c>
    </row>
    <row r="40" spans="1:12" ht="69" customHeight="1" x14ac:dyDescent="0.3">
      <c r="A40" s="48" t="s">
        <v>74</v>
      </c>
      <c r="B40" s="60"/>
      <c r="C40" s="60"/>
      <c r="D40" s="60"/>
      <c r="E40" s="61"/>
      <c r="F40" s="26">
        <f>SUM(F41:F49)</f>
        <v>61940.076033031204</v>
      </c>
    </row>
    <row r="41" spans="1:12" ht="15.6" hidden="1" customHeight="1" x14ac:dyDescent="0.3">
      <c r="A41" s="54" t="s">
        <v>20</v>
      </c>
      <c r="B41" s="55"/>
      <c r="C41" s="55"/>
      <c r="D41" s="55"/>
      <c r="E41" s="56"/>
      <c r="F41" s="25">
        <f>'[3]УК ВР декабрь нар'!FB350+'[3]УК ВР декабрь нар'!FX350</f>
        <v>32952.124941678238</v>
      </c>
      <c r="L41" s="30"/>
    </row>
    <row r="42" spans="1:12" ht="15.6" hidden="1" customHeight="1" x14ac:dyDescent="0.3">
      <c r="A42" s="44" t="s">
        <v>31</v>
      </c>
      <c r="B42" s="49"/>
      <c r="C42" s="49"/>
      <c r="D42" s="49"/>
      <c r="E42" s="49"/>
      <c r="F42" s="25">
        <f>'[3]УК ВР декабрь нар'!FC350+'[3]УК ВР декабрь нар'!FY350</f>
        <v>8919.4128574434926</v>
      </c>
    </row>
    <row r="43" spans="1:12" ht="15.6" hidden="1" customHeight="1" x14ac:dyDescent="0.3">
      <c r="A43" s="43" t="s">
        <v>21</v>
      </c>
      <c r="B43" s="43"/>
      <c r="C43" s="43"/>
      <c r="D43" s="43"/>
      <c r="E43" s="44"/>
      <c r="F43" s="25"/>
    </row>
    <row r="44" spans="1:12" ht="15.6" hidden="1" customHeight="1" x14ac:dyDescent="0.3">
      <c r="A44" s="44" t="s">
        <v>17</v>
      </c>
      <c r="B44" s="49"/>
      <c r="C44" s="49"/>
      <c r="D44" s="49"/>
      <c r="E44" s="49"/>
      <c r="F44" s="25"/>
    </row>
    <row r="45" spans="1:12" ht="15.6" hidden="1" customHeight="1" x14ac:dyDescent="0.3">
      <c r="A45" s="43" t="s">
        <v>22</v>
      </c>
      <c r="B45" s="43"/>
      <c r="C45" s="43"/>
      <c r="D45" s="43"/>
      <c r="E45" s="44"/>
      <c r="F45" s="25"/>
    </row>
    <row r="46" spans="1:12" ht="15.6" hidden="1" customHeight="1" x14ac:dyDescent="0.3">
      <c r="A46" s="44" t="s">
        <v>17</v>
      </c>
      <c r="B46" s="49"/>
      <c r="C46" s="49"/>
      <c r="D46" s="49"/>
      <c r="E46" s="49"/>
      <c r="F46" s="25"/>
    </row>
    <row r="47" spans="1:12" ht="15.6" hidden="1" customHeight="1" x14ac:dyDescent="0.3">
      <c r="A47" s="43" t="s">
        <v>18</v>
      </c>
      <c r="B47" s="43"/>
      <c r="C47" s="43"/>
      <c r="D47" s="43"/>
      <c r="E47" s="44"/>
      <c r="F47" s="25">
        <f>'[3]УК ВР декабрь нар'!FD350+'[3]УК ВР декабрь нар'!FZ350</f>
        <v>1124.5704000000001</v>
      </c>
    </row>
    <row r="48" spans="1:12" ht="15.6" hidden="1" customHeight="1" x14ac:dyDescent="0.3">
      <c r="A48" s="44" t="s">
        <v>19</v>
      </c>
      <c r="B48" s="49"/>
      <c r="C48" s="49"/>
      <c r="D48" s="49"/>
      <c r="E48" s="49"/>
      <c r="F48" s="25">
        <f>'[3]УК ВР декабрь нар'!GG350+'[3]УК ВР декабрь нар'!FL350+'[3]УК ВР декабрь нар'!FE350+'[3]УК ВР декабрь нар'!BB350+'[3]УК ВР декабрь нар'!AK350</f>
        <v>77.111999999999981</v>
      </c>
    </row>
    <row r="49" spans="1:15" ht="15.6" hidden="1" customHeight="1" x14ac:dyDescent="0.3">
      <c r="A49" s="57" t="s">
        <v>64</v>
      </c>
      <c r="B49" s="58"/>
      <c r="C49" s="58"/>
      <c r="D49" s="58"/>
      <c r="E49" s="59"/>
      <c r="F49" s="25">
        <f>'[3]УК ВР декабрь нар'!FS350+'[3]УК ВР декабрь нар'!GL350</f>
        <v>18866.855833909474</v>
      </c>
    </row>
    <row r="50" spans="1:15" ht="15.6" customHeight="1" x14ac:dyDescent="0.3">
      <c r="A50" s="48" t="s">
        <v>37</v>
      </c>
      <c r="B50" s="49"/>
      <c r="C50" s="49"/>
      <c r="D50" s="49"/>
      <c r="E50" s="50"/>
      <c r="F50" s="32"/>
    </row>
    <row r="51" spans="1:15" ht="15.6" customHeight="1" x14ac:dyDescent="0.3">
      <c r="A51" s="51" t="s">
        <v>75</v>
      </c>
      <c r="B51" s="52"/>
      <c r="C51" s="52"/>
      <c r="D51" s="52"/>
      <c r="E51" s="53"/>
      <c r="F51" s="26">
        <f>F26+F33+F40+F50</f>
        <v>136076.4114191808</v>
      </c>
      <c r="K51" s="19"/>
    </row>
    <row r="52" spans="1:15" ht="15.6" x14ac:dyDescent="0.3">
      <c r="A52" s="33" t="s">
        <v>66</v>
      </c>
      <c r="B52" s="41"/>
      <c r="C52" s="41"/>
      <c r="D52" s="41"/>
      <c r="E52" s="41"/>
      <c r="F52" s="26">
        <f>F53+F54+F55</f>
        <v>18985.72</v>
      </c>
    </row>
    <row r="53" spans="1:15" ht="15.6" x14ac:dyDescent="0.3">
      <c r="A53" s="44" t="s">
        <v>23</v>
      </c>
      <c r="B53" s="49"/>
      <c r="C53" s="49"/>
      <c r="D53" s="49"/>
      <c r="E53" s="49"/>
      <c r="F53" s="25">
        <v>6396.81</v>
      </c>
    </row>
    <row r="54" spans="1:15" ht="15.6" x14ac:dyDescent="0.3">
      <c r="A54" s="44" t="s">
        <v>24</v>
      </c>
      <c r="B54" s="49"/>
      <c r="C54" s="49"/>
      <c r="D54" s="49"/>
      <c r="E54" s="49"/>
      <c r="F54" s="25">
        <v>12588.91</v>
      </c>
    </row>
    <row r="55" spans="1:15" ht="18" hidden="1" customHeight="1" x14ac:dyDescent="0.3">
      <c r="A55" s="54" t="s">
        <v>25</v>
      </c>
      <c r="B55" s="55"/>
      <c r="C55" s="55"/>
      <c r="D55" s="55"/>
      <c r="E55" s="56"/>
      <c r="F55" s="25">
        <v>0</v>
      </c>
    </row>
    <row r="56" spans="1:15" ht="15.6" x14ac:dyDescent="0.3">
      <c r="A56" s="45" t="s">
        <v>67</v>
      </c>
      <c r="B56" s="45"/>
      <c r="C56" s="45"/>
      <c r="D56" s="45"/>
      <c r="E56" s="45"/>
      <c r="F56" s="26">
        <f>F51+F52</f>
        <v>155062.13141918081</v>
      </c>
      <c r="N56" s="19"/>
      <c r="O56" s="19"/>
    </row>
    <row r="57" spans="1:15" ht="15.6" x14ac:dyDescent="0.3">
      <c r="A57" s="46" t="s">
        <v>26</v>
      </c>
      <c r="B57" s="46"/>
      <c r="C57" s="46"/>
      <c r="D57" s="46"/>
      <c r="E57" s="46"/>
      <c r="F57" s="27">
        <f>E17</f>
        <v>131557.07999999999</v>
      </c>
    </row>
    <row r="58" spans="1:15" ht="15.6" x14ac:dyDescent="0.3">
      <c r="A58" s="46" t="s">
        <v>27</v>
      </c>
      <c r="B58" s="46"/>
      <c r="C58" s="46"/>
      <c r="D58" s="46"/>
      <c r="E58" s="46"/>
      <c r="F58" s="26">
        <f>F17</f>
        <v>128476.81</v>
      </c>
      <c r="H58" s="28"/>
    </row>
    <row r="59" spans="1:15" ht="15.6" x14ac:dyDescent="0.3">
      <c r="A59" s="47" t="s">
        <v>28</v>
      </c>
      <c r="B59" s="47"/>
      <c r="C59" s="47"/>
      <c r="D59" s="47"/>
      <c r="E59" s="47"/>
      <c r="F59" s="26">
        <f>F25+F57-F56</f>
        <v>-106912.29767086117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9" sqref="G1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89" t="s">
        <v>76</v>
      </c>
      <c r="B1" s="89"/>
      <c r="C1" s="89"/>
      <c r="D1" s="89"/>
      <c r="E1" s="89"/>
      <c r="F1" s="89"/>
      <c r="G1" s="90"/>
    </row>
    <row r="2" spans="1:7" x14ac:dyDescent="0.25">
      <c r="A2" s="91" t="str">
        <f>'Кузнецкая 91)5'!A2:G2</f>
        <v>перед собственниками дома по адресу: ул. Кузнецкая 91/5</v>
      </c>
      <c r="B2" s="92"/>
      <c r="C2" s="92"/>
      <c r="D2" s="92"/>
      <c r="E2" s="92"/>
      <c r="F2" s="92"/>
      <c r="G2" s="92"/>
    </row>
    <row r="3" spans="1:7" hidden="1" x14ac:dyDescent="0.25">
      <c r="A3" s="93" t="s">
        <v>0</v>
      </c>
      <c r="B3" s="94"/>
      <c r="C3" s="94"/>
      <c r="D3" s="94"/>
      <c r="E3" s="2">
        <v>0</v>
      </c>
      <c r="F3" s="3" t="s">
        <v>1</v>
      </c>
    </row>
    <row r="4" spans="1:7" hidden="1" x14ac:dyDescent="0.25">
      <c r="A4" s="93" t="s">
        <v>2</v>
      </c>
      <c r="B4" s="94"/>
      <c r="C4" s="94"/>
      <c r="D4" s="94"/>
      <c r="E4" s="2"/>
      <c r="F4" s="3" t="s">
        <v>1</v>
      </c>
    </row>
    <row r="5" spans="1:7" hidden="1" x14ac:dyDescent="0.25">
      <c r="A5" s="93" t="s">
        <v>3</v>
      </c>
      <c r="B5" s="94"/>
      <c r="C5" s="94"/>
      <c r="D5" s="94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38"/>
      <c r="G6" s="1" t="str">
        <f>'Кузнецкая 91)5'!G6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tr">
        <f>'Кузнецкая 91)5'!G8</f>
        <v>задолженность с нарастающим итогом с -01.01.2010г</v>
      </c>
    </row>
    <row r="9" spans="1:7" ht="15.6" x14ac:dyDescent="0.3">
      <c r="A9" s="86" t="s">
        <v>8</v>
      </c>
      <c r="B9" s="87"/>
      <c r="C9" s="87"/>
      <c r="D9" s="88"/>
      <c r="E9" s="16">
        <f>SUM(E10:E15)</f>
        <v>-61.069999999999993</v>
      </c>
      <c r="F9" s="16">
        <f t="shared" ref="F9:G9" si="0">SUM(F10:F15)</f>
        <v>48963.33</v>
      </c>
      <c r="G9" s="16">
        <f t="shared" si="0"/>
        <v>20069.669999999998</v>
      </c>
    </row>
    <row r="10" spans="1:7" ht="15.6" x14ac:dyDescent="0.3">
      <c r="A10" s="72" t="s">
        <v>9</v>
      </c>
      <c r="B10" s="73"/>
      <c r="C10" s="73"/>
      <c r="D10" s="74"/>
      <c r="E10" s="17">
        <v>0</v>
      </c>
      <c r="F10" s="17">
        <v>12679.3</v>
      </c>
      <c r="G10" s="18">
        <v>7014.89</v>
      </c>
    </row>
    <row r="11" spans="1:7" ht="15.6" x14ac:dyDescent="0.3">
      <c r="A11" s="72" t="s">
        <v>10</v>
      </c>
      <c r="B11" s="73"/>
      <c r="C11" s="73"/>
      <c r="D11" s="74"/>
      <c r="E11" s="17"/>
      <c r="F11" s="17"/>
      <c r="G11" s="18"/>
    </row>
    <row r="12" spans="1:7" ht="15.6" x14ac:dyDescent="0.3">
      <c r="A12" s="72" t="s">
        <v>11</v>
      </c>
      <c r="B12" s="73"/>
      <c r="C12" s="73"/>
      <c r="D12" s="74"/>
      <c r="E12" s="17">
        <v>-23.99</v>
      </c>
      <c r="F12" s="17">
        <v>9750.99</v>
      </c>
      <c r="G12" s="18">
        <v>2375.58</v>
      </c>
    </row>
    <row r="13" spans="1:7" ht="15.6" x14ac:dyDescent="0.3">
      <c r="A13" s="72" t="s">
        <v>12</v>
      </c>
      <c r="B13" s="73"/>
      <c r="C13" s="73"/>
      <c r="D13" s="74"/>
      <c r="E13" s="17">
        <v>-37.08</v>
      </c>
      <c r="F13" s="17">
        <v>21791.119999999999</v>
      </c>
      <c r="G13" s="18">
        <v>4952.99</v>
      </c>
    </row>
    <row r="14" spans="1:7" ht="15.6" x14ac:dyDescent="0.3">
      <c r="A14" s="76" t="s">
        <v>13</v>
      </c>
      <c r="B14" s="76"/>
      <c r="C14" s="76"/>
      <c r="D14" s="76"/>
      <c r="E14" s="17">
        <v>0</v>
      </c>
      <c r="F14" s="17">
        <v>4075.68</v>
      </c>
      <c r="G14" s="18">
        <v>4935.6099999999997</v>
      </c>
    </row>
    <row r="15" spans="1:7" ht="15.6" x14ac:dyDescent="0.3">
      <c r="A15" s="72" t="s">
        <v>68</v>
      </c>
      <c r="B15" s="73"/>
      <c r="C15" s="73"/>
      <c r="D15" s="74"/>
      <c r="E15" s="17">
        <v>0</v>
      </c>
      <c r="F15" s="17">
        <v>666.24</v>
      </c>
      <c r="G15" s="18">
        <v>790.6</v>
      </c>
    </row>
    <row r="16" spans="1:7" ht="15.6" x14ac:dyDescent="0.3">
      <c r="A16" s="77" t="s">
        <v>41</v>
      </c>
      <c r="B16" s="78"/>
      <c r="C16" s="78"/>
      <c r="D16" s="79"/>
      <c r="E16" s="16">
        <f>SUM(E17:E20)</f>
        <v>147720.84</v>
      </c>
      <c r="F16" s="16">
        <f t="shared" ref="F16:G16" si="1">SUM(F17:F20)</f>
        <v>153407.18999999997</v>
      </c>
      <c r="G16" s="16">
        <f t="shared" si="1"/>
        <v>41737.630000000005</v>
      </c>
    </row>
    <row r="17" spans="1:12" ht="22.2" customHeight="1" x14ac:dyDescent="0.3">
      <c r="A17" s="95" t="s">
        <v>43</v>
      </c>
      <c r="B17" s="96"/>
      <c r="C17" s="96"/>
      <c r="D17" s="97"/>
      <c r="E17" s="17">
        <v>131557.07999999999</v>
      </c>
      <c r="F17" s="17">
        <v>136294.01999999999</v>
      </c>
      <c r="G17" s="18">
        <v>37743.82</v>
      </c>
    </row>
    <row r="18" spans="1:12" ht="15.6" x14ac:dyDescent="0.3">
      <c r="A18" s="76" t="s">
        <v>55</v>
      </c>
      <c r="B18" s="76"/>
      <c r="C18" s="76"/>
      <c r="D18" s="76"/>
      <c r="E18" s="17">
        <v>691.38</v>
      </c>
      <c r="F18" s="17">
        <v>732.24</v>
      </c>
      <c r="G18" s="18">
        <v>175.26</v>
      </c>
    </row>
    <row r="19" spans="1:12" ht="15.6" x14ac:dyDescent="0.3">
      <c r="A19" s="76" t="s">
        <v>56</v>
      </c>
      <c r="B19" s="76"/>
      <c r="C19" s="76"/>
      <c r="D19" s="76"/>
      <c r="E19" s="17"/>
      <c r="F19" s="17"/>
      <c r="G19" s="18"/>
    </row>
    <row r="20" spans="1:12" ht="15.6" x14ac:dyDescent="0.3">
      <c r="A20" s="76" t="s">
        <v>57</v>
      </c>
      <c r="B20" s="76"/>
      <c r="C20" s="76"/>
      <c r="D20" s="76"/>
      <c r="E20" s="17">
        <v>15472.38</v>
      </c>
      <c r="F20" s="17">
        <v>16380.93</v>
      </c>
      <c r="G20" s="18">
        <v>3818.55</v>
      </c>
    </row>
    <row r="21" spans="1:12" ht="15.6" x14ac:dyDescent="0.3">
      <c r="A21" s="75" t="s">
        <v>14</v>
      </c>
      <c r="B21" s="75"/>
      <c r="C21" s="75"/>
      <c r="D21" s="7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6" t="s">
        <v>15</v>
      </c>
      <c r="B22" s="76"/>
      <c r="C22" s="76"/>
      <c r="D22" s="76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6" t="s">
        <v>77</v>
      </c>
      <c r="B25" s="46"/>
      <c r="C25" s="46"/>
      <c r="D25" s="46"/>
      <c r="E25" s="46"/>
      <c r="F25" s="40">
        <f>'Кузнецкая 91)5(2020)'!F59</f>
        <v>-106912.29767086117</v>
      </c>
      <c r="G25" s="19"/>
    </row>
    <row r="26" spans="1:12" x14ac:dyDescent="0.25">
      <c r="A26" s="66" t="s">
        <v>72</v>
      </c>
      <c r="B26" s="67"/>
      <c r="C26" s="67"/>
      <c r="D26" s="67"/>
      <c r="E26" s="68"/>
      <c r="F26" s="62">
        <f>SUM(F28:F32)</f>
        <v>11768.555363324809</v>
      </c>
    </row>
    <row r="27" spans="1:12" ht="56.4" customHeight="1" x14ac:dyDescent="0.25">
      <c r="A27" s="69"/>
      <c r="B27" s="70"/>
      <c r="C27" s="70"/>
      <c r="D27" s="70"/>
      <c r="E27" s="71"/>
      <c r="F27" s="63"/>
    </row>
    <row r="28" spans="1:12" ht="15.6" hidden="1" x14ac:dyDescent="0.3">
      <c r="A28" s="44" t="s">
        <v>16</v>
      </c>
      <c r="B28" s="49"/>
      <c r="C28" s="49"/>
      <c r="D28" s="49"/>
      <c r="E28" s="50"/>
      <c r="F28" s="25">
        <f>'[4]УК ВР декабрь нар'!W350</f>
        <v>2084.2579186307821</v>
      </c>
      <c r="L28" s="30"/>
    </row>
    <row r="29" spans="1:12" ht="15.6" hidden="1" x14ac:dyDescent="0.3">
      <c r="A29" s="44" t="s">
        <v>31</v>
      </c>
      <c r="B29" s="49"/>
      <c r="C29" s="49"/>
      <c r="D29" s="49"/>
      <c r="E29" s="50"/>
      <c r="F29" s="25">
        <f>'[4]УК ВР декабрь нар'!X350</f>
        <v>508.94605387817506</v>
      </c>
    </row>
    <row r="30" spans="1:12" ht="15.6" hidden="1" x14ac:dyDescent="0.3">
      <c r="A30" s="44" t="s">
        <v>18</v>
      </c>
      <c r="B30" s="49"/>
      <c r="C30" s="49"/>
      <c r="D30" s="49"/>
      <c r="E30" s="50"/>
      <c r="F30" s="25">
        <f>'[4]УК ВР декабрь нар'!Y350+'[4]УК ВР декабрь нар'!DX350</f>
        <v>5.9740000000000002</v>
      </c>
    </row>
    <row r="31" spans="1:12" ht="15.6" hidden="1" x14ac:dyDescent="0.3">
      <c r="A31" s="44" t="s">
        <v>19</v>
      </c>
      <c r="B31" s="49"/>
      <c r="C31" s="49"/>
      <c r="D31" s="49"/>
      <c r="E31" s="50"/>
      <c r="F31" s="25">
        <f>'[4]УК ВР декабрь нар'!AV350+'[4]УК ВР декабрь нар'!BM350+'[4]УК ВР декабрь нар'!BN350+'[4]УК ВР декабрь нар'!BO350+'[4]УК ВР декабрь нар'!BP350+'[4]УК ВР декабрь нар'!EG350+'[4]УК ВР декабрь нар'!EH350+'[4]УК ВР декабрь нар'!EI350+'[4]УК ВР декабрь нар'!EJ350</f>
        <v>1153.6000000000001</v>
      </c>
    </row>
    <row r="32" spans="1:12" ht="15.6" hidden="1" x14ac:dyDescent="0.3">
      <c r="A32" s="57" t="s">
        <v>61</v>
      </c>
      <c r="B32" s="64"/>
      <c r="C32" s="64"/>
      <c r="D32" s="64"/>
      <c r="E32" s="65"/>
      <c r="F32" s="25">
        <f>'[4]УК ВР декабрь нар'!AY350</f>
        <v>8015.7773908158515</v>
      </c>
    </row>
    <row r="33" spans="1:12" x14ac:dyDescent="0.25">
      <c r="A33" s="66" t="s">
        <v>73</v>
      </c>
      <c r="B33" s="67"/>
      <c r="C33" s="67"/>
      <c r="D33" s="67"/>
      <c r="E33" s="68"/>
      <c r="F33" s="62">
        <f>SUM(F35:F39)+7204.78</f>
        <v>66394.333435182154</v>
      </c>
    </row>
    <row r="34" spans="1:12" ht="94.8" customHeight="1" x14ac:dyDescent="0.25">
      <c r="A34" s="69"/>
      <c r="B34" s="70"/>
      <c r="C34" s="70"/>
      <c r="D34" s="70"/>
      <c r="E34" s="71"/>
      <c r="F34" s="63"/>
    </row>
    <row r="35" spans="1:12" ht="15.6" hidden="1" x14ac:dyDescent="0.3">
      <c r="A35" s="43" t="s">
        <v>16</v>
      </c>
      <c r="B35" s="43"/>
      <c r="C35" s="43"/>
      <c r="D35" s="43"/>
      <c r="E35" s="43"/>
      <c r="F35" s="25">
        <f>'[4]УК ВР декабрь нар'!CN350+'[4]УК ВР декабрь нар'!DU350</f>
        <v>31103.774832083222</v>
      </c>
      <c r="L35" s="30"/>
    </row>
    <row r="36" spans="1:12" ht="15.6" hidden="1" x14ac:dyDescent="0.3">
      <c r="A36" s="43" t="s">
        <v>31</v>
      </c>
      <c r="B36" s="43"/>
      <c r="C36" s="43"/>
      <c r="D36" s="43"/>
      <c r="E36" s="43"/>
      <c r="F36" s="25">
        <f>'[4]УК ВР декабрь нар'!CO350+'[4]УК ВР декабрь нар'!DV350</f>
        <v>6716.897563592589</v>
      </c>
    </row>
    <row r="37" spans="1:12" ht="15.6" hidden="1" x14ac:dyDescent="0.3">
      <c r="A37" s="43" t="s">
        <v>18</v>
      </c>
      <c r="B37" s="43"/>
      <c r="C37" s="43"/>
      <c r="D37" s="43"/>
      <c r="E37" s="43"/>
      <c r="F37" s="25">
        <f>'[4]УК ВР декабрь нар'!CP350+'[4]УК ВР декабрь нар'!DL350+'[4]УК ВР декабрь нар'!DP350+'[4]УК ВР декабрь нар'!DT350</f>
        <v>6751.0217000000002</v>
      </c>
    </row>
    <row r="38" spans="1:12" ht="15.6" hidden="1" x14ac:dyDescent="0.3">
      <c r="A38" s="43" t="s">
        <v>19</v>
      </c>
      <c r="B38" s="43"/>
      <c r="C38" s="43"/>
      <c r="D38" s="43"/>
      <c r="E38" s="43"/>
      <c r="F38" s="25">
        <f>'[4]УК ВР декабрь нар'!DB350+'[4]УК ВР декабрь нар'!DY350+'[4]УК ВР декабрь нар'!DZ350+'[4]УК ВР декабрь нар'!EA350+'[4]УК ВР декабрь нар'!EB350+'[4]УК ВР декабрь нар'!EC350+'[4]УК ВР декабрь нар'!ED350+'[4]УК ВР декабрь нар'!EE350+'[4]УК ВР декабрь нар'!EF350</f>
        <v>0</v>
      </c>
    </row>
    <row r="39" spans="1:12" ht="51" hidden="1" customHeight="1" x14ac:dyDescent="0.3">
      <c r="A39" s="57" t="s">
        <v>63</v>
      </c>
      <c r="B39" s="58"/>
      <c r="C39" s="58"/>
      <c r="D39" s="58"/>
      <c r="E39" s="59"/>
      <c r="F39" s="25">
        <f>'[4]УК ВР декабрь нар'!DG350+'[4]УК ВР декабрь нар'!EP350</f>
        <v>14617.859339506344</v>
      </c>
    </row>
    <row r="40" spans="1:12" ht="72" customHeight="1" x14ac:dyDescent="0.3">
      <c r="A40" s="48" t="s">
        <v>74</v>
      </c>
      <c r="B40" s="60"/>
      <c r="C40" s="60"/>
      <c r="D40" s="60"/>
      <c r="E40" s="61"/>
      <c r="F40" s="26">
        <f>SUM(F41:F49)</f>
        <v>90932.99334999999</v>
      </c>
    </row>
    <row r="41" spans="1:12" ht="15.6" hidden="1" x14ac:dyDescent="0.3">
      <c r="A41" s="54" t="s">
        <v>20</v>
      </c>
      <c r="B41" s="55"/>
      <c r="C41" s="55"/>
      <c r="D41" s="55"/>
      <c r="E41" s="56"/>
      <c r="F41" s="25">
        <f>'[4]УК ВР декабрь нар'!$EU350+'[4]УК ВР декабрь нар'!FV350+'[4]УК ВР декабрь нар'!EY350</f>
        <v>88929.87999999999</v>
      </c>
      <c r="L41" s="30"/>
    </row>
    <row r="42" spans="1:12" ht="15.6" hidden="1" x14ac:dyDescent="0.3">
      <c r="A42" s="44" t="s">
        <v>31</v>
      </c>
      <c r="B42" s="49"/>
      <c r="C42" s="49"/>
      <c r="D42" s="49"/>
      <c r="E42" s="49"/>
      <c r="F42" s="25"/>
    </row>
    <row r="43" spans="1:12" ht="15.6" hidden="1" x14ac:dyDescent="0.3">
      <c r="A43" s="43" t="s">
        <v>21</v>
      </c>
      <c r="B43" s="43"/>
      <c r="C43" s="43"/>
      <c r="D43" s="43"/>
      <c r="E43" s="44"/>
      <c r="F43" s="25"/>
    </row>
    <row r="44" spans="1:12" ht="15.6" hidden="1" x14ac:dyDescent="0.3">
      <c r="A44" s="44" t="s">
        <v>17</v>
      </c>
      <c r="B44" s="49"/>
      <c r="C44" s="49"/>
      <c r="D44" s="49"/>
      <c r="E44" s="49"/>
      <c r="F44" s="25"/>
    </row>
    <row r="45" spans="1:12" ht="15.6" hidden="1" x14ac:dyDescent="0.3">
      <c r="A45" s="43" t="s">
        <v>22</v>
      </c>
      <c r="B45" s="43"/>
      <c r="C45" s="43"/>
      <c r="D45" s="43"/>
      <c r="E45" s="44"/>
      <c r="F45" s="25"/>
    </row>
    <row r="46" spans="1:12" ht="15.6" hidden="1" x14ac:dyDescent="0.3">
      <c r="A46" s="44" t="s">
        <v>17</v>
      </c>
      <c r="B46" s="49"/>
      <c r="C46" s="49"/>
      <c r="D46" s="49"/>
      <c r="E46" s="49"/>
      <c r="F46" s="25"/>
    </row>
    <row r="47" spans="1:12" ht="15.6" hidden="1" x14ac:dyDescent="0.3">
      <c r="A47" s="43" t="s">
        <v>18</v>
      </c>
      <c r="B47" s="43"/>
      <c r="C47" s="43"/>
      <c r="D47" s="43"/>
      <c r="E47" s="44"/>
      <c r="F47" s="25">
        <f>'[4]УК ВР декабрь нар'!EW350+'[4]УК ВР декабрь нар'!FA350+'[4]УК ВР декабрь нар'!FZ350</f>
        <v>1681.2571499999999</v>
      </c>
    </row>
    <row r="48" spans="1:12" ht="15.6" hidden="1" x14ac:dyDescent="0.3">
      <c r="A48" s="44" t="s">
        <v>19</v>
      </c>
      <c r="B48" s="49"/>
      <c r="C48" s="49"/>
      <c r="D48" s="49"/>
      <c r="E48" s="49"/>
      <c r="F48" s="25">
        <f>'[4]УК ВР декабрь нар'!FL350+'[4]УК ВР декабрь нар'!GG350</f>
        <v>321.85620000000006</v>
      </c>
    </row>
    <row r="49" spans="1:15" ht="15.6" hidden="1" x14ac:dyDescent="0.3">
      <c r="A49" s="57" t="s">
        <v>64</v>
      </c>
      <c r="B49" s="58"/>
      <c r="C49" s="58"/>
      <c r="D49" s="58"/>
      <c r="E49" s="59"/>
      <c r="F49" s="25">
        <f>'[4]УК ВР декабрь нар'!FS350+'[4]УК ВР декабрь нар'!GL350</f>
        <v>0</v>
      </c>
    </row>
    <row r="50" spans="1:15" ht="15.6" hidden="1" customHeight="1" x14ac:dyDescent="0.3">
      <c r="A50" s="48" t="s">
        <v>37</v>
      </c>
      <c r="B50" s="49"/>
      <c r="C50" s="49"/>
      <c r="D50" s="49"/>
      <c r="E50" s="50"/>
      <c r="F50" s="32"/>
    </row>
    <row r="51" spans="1:15" ht="15.6" x14ac:dyDescent="0.3">
      <c r="A51" s="51" t="s">
        <v>75</v>
      </c>
      <c r="B51" s="52"/>
      <c r="C51" s="52"/>
      <c r="D51" s="52"/>
      <c r="E51" s="53"/>
      <c r="F51" s="26">
        <f>F26+F33+F40+F50</f>
        <v>169095.88214850693</v>
      </c>
      <c r="G51" s="19"/>
      <c r="K51" s="19"/>
    </row>
    <row r="52" spans="1:15" ht="15.6" x14ac:dyDescent="0.3">
      <c r="A52" s="33" t="s">
        <v>66</v>
      </c>
      <c r="B52" s="42"/>
      <c r="C52" s="42"/>
      <c r="D52" s="42"/>
      <c r="E52" s="42"/>
      <c r="F52" s="26">
        <f>F53+F54+F55</f>
        <v>16959.27</v>
      </c>
    </row>
    <row r="53" spans="1:15" ht="15.6" x14ac:dyDescent="0.3">
      <c r="A53" s="44" t="s">
        <v>23</v>
      </c>
      <c r="B53" s="49"/>
      <c r="C53" s="49"/>
      <c r="D53" s="49"/>
      <c r="E53" s="49"/>
      <c r="F53" s="25">
        <v>3898.93</v>
      </c>
    </row>
    <row r="54" spans="1:15" ht="15.6" x14ac:dyDescent="0.3">
      <c r="A54" s="44" t="s">
        <v>24</v>
      </c>
      <c r="B54" s="49"/>
      <c r="C54" s="49"/>
      <c r="D54" s="49"/>
      <c r="E54" s="49"/>
      <c r="F54" s="25">
        <v>13060.34</v>
      </c>
    </row>
    <row r="55" spans="1:15" ht="18" hidden="1" customHeight="1" x14ac:dyDescent="0.3">
      <c r="A55" s="54" t="s">
        <v>25</v>
      </c>
      <c r="B55" s="55"/>
      <c r="C55" s="55"/>
      <c r="D55" s="55"/>
      <c r="E55" s="56"/>
      <c r="F55" s="25">
        <v>0</v>
      </c>
    </row>
    <row r="56" spans="1:15" ht="15.6" x14ac:dyDescent="0.3">
      <c r="A56" s="45" t="s">
        <v>67</v>
      </c>
      <c r="B56" s="45"/>
      <c r="C56" s="45"/>
      <c r="D56" s="45"/>
      <c r="E56" s="45"/>
      <c r="F56" s="26">
        <f>F51+F52</f>
        <v>186055.15214850692</v>
      </c>
      <c r="N56" s="19"/>
      <c r="O56" s="19"/>
    </row>
    <row r="57" spans="1:15" ht="15.6" x14ac:dyDescent="0.3">
      <c r="A57" s="46" t="s">
        <v>26</v>
      </c>
      <c r="B57" s="46"/>
      <c r="C57" s="46"/>
      <c r="D57" s="46"/>
      <c r="E57" s="46"/>
      <c r="F57" s="27">
        <f>E17</f>
        <v>131557.07999999999</v>
      </c>
    </row>
    <row r="58" spans="1:15" ht="15.6" x14ac:dyDescent="0.3">
      <c r="A58" s="46" t="s">
        <v>27</v>
      </c>
      <c r="B58" s="46"/>
      <c r="C58" s="46"/>
      <c r="D58" s="46"/>
      <c r="E58" s="46"/>
      <c r="F58" s="26">
        <f>F17</f>
        <v>136294.01999999999</v>
      </c>
      <c r="H58" s="28"/>
    </row>
    <row r="59" spans="1:15" ht="15.6" x14ac:dyDescent="0.3">
      <c r="A59" s="47" t="s">
        <v>28</v>
      </c>
      <c r="B59" s="47"/>
      <c r="C59" s="47"/>
      <c r="D59" s="47"/>
      <c r="E59" s="47"/>
      <c r="F59" s="26">
        <f>F25+F57-F56</f>
        <v>-161410.36981936812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Кузнецкая 91)5</vt:lpstr>
      <vt:lpstr>Кузнецкая 91)5(2019)</vt:lpstr>
      <vt:lpstr>Кузнецкая 91)5(2020)</vt:lpstr>
      <vt:lpstr>Кузнецкая 91)5(2021)</vt:lpstr>
      <vt:lpstr>'Кузнецкая 91)5'!Область_печати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2018-04-11T07:18:31Z</cp:lastPrinted>
  <dcterms:created xsi:type="dcterms:W3CDTF">2013-05-24T09:13:10Z</dcterms:created>
  <dcterms:modified xsi:type="dcterms:W3CDTF">2022-03-28T10:46:34Z</dcterms:modified>
</cp:coreProperties>
</file>